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Ficha 3237684\"/>
    </mc:Choice>
  </mc:AlternateContent>
  <xr:revisionPtr revIDLastSave="0" documentId="13_ncr:1_{C66CC690-44E2-4867-BC95-4FF720E9D3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      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8" roundtripDataSignature="AMtx7miTevkpCkW6LExCyz0j2Ja15T0IaQ=="/>
    </ext>
  </extLst>
</workbook>
</file>

<file path=xl/calcChain.xml><?xml version="1.0" encoding="utf-8"?>
<calcChain xmlns="http://schemas.openxmlformats.org/spreadsheetml/2006/main">
  <c r="AM40" i="12" l="1"/>
  <c r="AK40" i="12"/>
  <c r="AO40" i="12" s="1"/>
  <c r="AM39" i="12"/>
  <c r="AK39" i="12"/>
  <c r="AO39" i="12" s="1"/>
  <c r="AO38" i="12"/>
  <c r="AM38" i="12"/>
  <c r="AK38" i="12"/>
  <c r="AM37" i="12"/>
  <c r="AO37" i="12" s="1"/>
  <c r="AK37" i="12"/>
  <c r="A30" i="12"/>
  <c r="A31" i="12" s="1"/>
  <c r="A16" i="12" s="1"/>
  <c r="A17" i="12" s="1"/>
  <c r="A18" i="12" s="1"/>
  <c r="A29" i="12" s="1"/>
  <c r="A36" i="12" s="1"/>
  <c r="A19" i="12" s="1"/>
  <c r="A20" i="12" s="1"/>
  <c r="A28" i="12" s="1"/>
  <c r="A35" i="12" s="1"/>
  <c r="A21" i="12" s="1"/>
  <c r="A34" i="12" s="1"/>
  <c r="A27" i="12" s="1"/>
  <c r="A22" i="12" s="1"/>
  <c r="A23" i="12" s="1"/>
  <c r="A33" i="12" s="1"/>
  <c r="A24" i="12" s="1"/>
  <c r="A25" i="12" s="1"/>
  <c r="A32" i="12" s="1"/>
  <c r="A26" i="12" s="1"/>
  <c r="A15" i="12"/>
</calcChain>
</file>

<file path=xl/sharedStrings.xml><?xml version="1.0" encoding="utf-8"?>
<sst xmlns="http://schemas.openxmlformats.org/spreadsheetml/2006/main" count="453" uniqueCount="86">
  <si>
    <t>CENTRO NACIONAL DE  ASISTENCIA TÉCNICA A LA INDUSTRIA - ASTIN
REGISTRO DE ASISTENCIA</t>
  </si>
  <si>
    <t>Código:
Versión:</t>
  </si>
  <si>
    <t>Programa de Formación:</t>
  </si>
  <si>
    <t>Tecnologia en Quimica Aplicada a la Industria</t>
  </si>
  <si>
    <t>Código:</t>
  </si>
  <si>
    <t>Ficha caracterización :</t>
  </si>
  <si>
    <t>Jornada: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</si>
  <si>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</si>
  <si>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</si>
  <si>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</si>
  <si>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</si>
  <si>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</si>
  <si>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</si>
  <si>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</si>
  <si>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</si>
  <si>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</si>
  <si>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 xml:space="preserve">Inasistencias x Seccion </t>
  </si>
  <si>
    <t xml:space="preserve">Total de horas </t>
  </si>
  <si>
    <t>Hora:</t>
  </si>
  <si>
    <t>CE</t>
  </si>
  <si>
    <t>SE</t>
  </si>
  <si>
    <t>Total</t>
  </si>
  <si>
    <t xml:space="preserve">Inst: </t>
  </si>
  <si>
    <t>Comp:</t>
  </si>
  <si>
    <t>A</t>
  </si>
  <si>
    <t>F</t>
  </si>
  <si>
    <t>R</t>
  </si>
  <si>
    <t>Firma del (los)   Instructor(es):</t>
  </si>
  <si>
    <t>Observaciones:  Convenciones  Asiste:A     Falta: F   Retardo: R   Excusa: E</t>
  </si>
  <si>
    <t>*CE: CON EXCUSA</t>
  </si>
  <si>
    <t>SE:SIN EXCUSA</t>
  </si>
  <si>
    <t>E</t>
  </si>
  <si>
    <t>Fecha</t>
  </si>
  <si>
    <t>Día</t>
  </si>
  <si>
    <t>am</t>
  </si>
  <si>
    <t>pm</t>
  </si>
  <si>
    <t>JUAN SEBASTIAN</t>
  </si>
  <si>
    <t>YENNER</t>
  </si>
  <si>
    <t>ISABELLA</t>
  </si>
  <si>
    <t>CRISTIAN DAVID</t>
  </si>
  <si>
    <t>HELEN DAYANA</t>
  </si>
  <si>
    <t>JOSE DARWIN</t>
  </si>
  <si>
    <t>JHOJAN ESTIVEN</t>
  </si>
  <si>
    <t>MONICA YULIZA</t>
  </si>
  <si>
    <t>MARIA CAMILA</t>
  </si>
  <si>
    <t>MELANI</t>
  </si>
  <si>
    <t>JERONIMO</t>
  </si>
  <si>
    <t>DANA VALENTINA</t>
  </si>
  <si>
    <t>MARCELA</t>
  </si>
  <si>
    <t>JOSEPH ESTEBAN</t>
  </si>
  <si>
    <t>DUVAN FELIPE</t>
  </si>
  <si>
    <t>BRAYAN ALEXIS</t>
  </si>
  <si>
    <t>CARMEN ELENA</t>
  </si>
  <si>
    <t>LUIS DOMINGO</t>
  </si>
  <si>
    <t>DANIELA ARIANNYS</t>
  </si>
  <si>
    <t>ANGELLY CAMILA</t>
  </si>
  <si>
    <t>LAURA SOFIA</t>
  </si>
  <si>
    <t>MELANIE ANDREA</t>
  </si>
  <si>
    <t>JUAN SEBASTIAN ZABALA PORRAS</t>
  </si>
  <si>
    <t>YENNER ESCOBAR MORAN</t>
  </si>
  <si>
    <t>ISABELLA GUTIERREZ LOPEZ</t>
  </si>
  <si>
    <t>CRISTIAN DAVID CANO BURITICA</t>
  </si>
  <si>
    <t>HELEN DAYANA SNISTERRA SINISTERRA</t>
  </si>
  <si>
    <t>JOSE DARWIN FRANCO PAYAN</t>
  </si>
  <si>
    <t>JHOJAN ESTIVEN VALENCIA SILVA</t>
  </si>
  <si>
    <t>MONICA YULIZA CAMBINDO ALBORNOZ</t>
  </si>
  <si>
    <t>MARIA CAMILA CASTILLO RAMOS</t>
  </si>
  <si>
    <t>MELANI MENDEZ INSUASTY</t>
  </si>
  <si>
    <t>JERONIMO JIMENEZ GUTIERREZ</t>
  </si>
  <si>
    <t>DANA VALENTINA RAMIREZ RAIGOZA</t>
  </si>
  <si>
    <t>MARCELA CARDENAS MARIN</t>
  </si>
  <si>
    <t>JOSEPH ESTEBAN SALCEDO YACE</t>
  </si>
  <si>
    <t>DUVAN FELIPE CAICEDO MENA</t>
  </si>
  <si>
    <t>BRAYAN ALEXIS BUILES GOMEZ</t>
  </si>
  <si>
    <t>CARMEN ELENA PALACIOS VALENCIA</t>
  </si>
  <si>
    <t>LUIS DOMINGO RICO ELIZALDE</t>
  </si>
  <si>
    <t>DANIELA ARIANNYS QUINTERO SERRANO</t>
  </si>
  <si>
    <t>ANGELLY CAMILA HIDALGO PUERRES</t>
  </si>
  <si>
    <t>MARIA CAMILA HOYOS JIMENEZ</t>
  </si>
  <si>
    <t>LAURA SOFIA HERNANDEZ TORRES</t>
  </si>
  <si>
    <t>MELANIE ANDREA ACEVEDO ESTUPIÑAN</t>
  </si>
  <si>
    <t xml:space="preserve">M. Grueso </t>
  </si>
  <si>
    <t xml:space="preserve">Viernes </t>
  </si>
  <si>
    <t>g</t>
  </si>
  <si>
    <t>Sabado</t>
  </si>
  <si>
    <t xml:space="preserve">Sabado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</si>
</sst>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###############"/>
  </numFmts>
  <fonts count="13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0000"/>
        <bgColor rgb="FFFFFFFF"/>
      </patternFill>
    </fill>
  </fills>
  <borders count="3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5" fillId="0" borderId="18" xfId="0" applyFont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/>
    </xf>
    <xf numFmtId="0" fontId="0" fillId="7" borderId="0" xfId="0" applyFill="1" applyAlignment="1">
      <alignment vertical="center" wrapText="1"/>
    </xf>
    <xf numFmtId="0" fontId="0" fillId="7" borderId="0" xfId="0" applyFill="1"/>
    <xf numFmtId="16" fontId="10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5" fillId="0" borderId="3" xfId="0" applyFont="1" applyBorder="1"/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top" wrapText="1"/>
    </xf>
    <xf numFmtId="0" fontId="0" fillId="0" borderId="37" xfId="0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37" xfId="0" applyFont="1" applyBorder="1" applyAlignment="1">
      <alignment horizontal="center" vertical="center"/>
    </xf>
    <xf numFmtId="0" fontId="11" fillId="2" borderId="37" xfId="0" applyFont="1" applyFill="1" applyBorder="1" applyAlignment="1">
      <alignment vertical="center" wrapText="1"/>
    </xf>
    <xf numFmtId="0" fontId="0" fillId="0" borderId="37" xfId="0" applyBorder="1"/>
    <xf numFmtId="0" fontId="0" fillId="9" borderId="18" xfId="0" applyFill="1" applyBorder="1" applyAlignment="1">
      <alignment horizontal="center" vertical="center"/>
    </xf>
    <xf numFmtId="0" fontId="0" fillId="8" borderId="18" xfId="0" applyFill="1" applyBorder="1" applyAlignment="1">
      <alignment vertical="center" wrapText="1"/>
    </xf>
    <xf numFmtId="0" fontId="0" fillId="8" borderId="19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8" borderId="0" xfId="0" applyFill="1"/>
    <xf numFmtId="0" fontId="0" fillId="8" borderId="18" xfId="0" applyFill="1" applyBorder="1" applyAlignment="1">
      <alignment horizontal="center" vertical="center"/>
    </xf>
    <xf numFmtId="0" fontId="0" fillId="8" borderId="37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0" fontId="10" fillId="0" borderId="38" xfId="0" applyFont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7" borderId="18" xfId="0" applyFill="1" applyBorder="1" applyAlignment="1">
      <alignment vertical="center" wrapText="1"/>
    </xf>
    <xf numFmtId="0" fontId="0" fillId="7" borderId="19" xfId="0" applyFill="1" applyBorder="1" applyAlignment="1">
      <alignment vertical="center" wrapText="1"/>
    </xf>
    <xf numFmtId="0" fontId="5" fillId="7" borderId="19" xfId="0" applyFont="1" applyFill="1" applyBorder="1" applyAlignment="1">
      <alignment horizontal="center"/>
    </xf>
    <xf numFmtId="0" fontId="0" fillId="0" borderId="9" xfId="0" applyBorder="1"/>
    <xf numFmtId="0" fontId="0" fillId="0" borderId="0" xfId="0"/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4" fillId="2" borderId="2" xfId="0" applyFont="1" applyFill="1" applyBorder="1" applyAlignment="1">
      <alignment horizontal="left" vertical="center"/>
    </xf>
    <xf numFmtId="0" fontId="3" fillId="0" borderId="3" xfId="0" applyFont="1" applyBorder="1"/>
    <xf numFmtId="0" fontId="0" fillId="2" borderId="3" xfId="0" applyFill="1" applyBorder="1" applyAlignment="1">
      <alignment horizontal="left" vertical="center" wrapText="1"/>
    </xf>
    <xf numFmtId="0" fontId="3" fillId="0" borderId="4" xfId="0" applyFont="1" applyBorder="1"/>
    <xf numFmtId="0" fontId="4" fillId="2" borderId="2" xfId="0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28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8" xfId="0" applyFont="1" applyBorder="1"/>
    <xf numFmtId="0" fontId="0" fillId="0" borderId="9" xfId="0" applyBorder="1"/>
    <xf numFmtId="0" fontId="3" fillId="0" borderId="10" xfId="0" applyFont="1" applyBorder="1"/>
    <xf numFmtId="0" fontId="3" fillId="0" borderId="20" xfId="0" applyFont="1" applyBorder="1"/>
    <xf numFmtId="0" fontId="3" fillId="0" borderId="1" xfId="0" applyFont="1" applyBorder="1"/>
    <xf numFmtId="0" fontId="3" fillId="0" borderId="21" xfId="0" applyFont="1" applyBorder="1"/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33" xfId="0" applyFont="1" applyBorder="1"/>
    <xf numFmtId="16" fontId="8" fillId="0" borderId="37" xfId="0" applyNumberFormat="1" applyFont="1" applyBorder="1" applyAlignment="1">
      <alignment horizontal="center" vertical="center"/>
    </xf>
    <xf numFmtId="0" fontId="3" fillId="0" borderId="37" xfId="0" applyFont="1" applyBorder="1"/>
    <xf numFmtId="16" fontId="8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7" xfId="0" applyFont="1" applyBorder="1"/>
    <xf numFmtId="0" fontId="4" fillId="2" borderId="7" xfId="0" applyFont="1" applyFill="1" applyBorder="1" applyAlignment="1">
      <alignment horizontal="left" vertical="center"/>
    </xf>
    <xf numFmtId="0" fontId="3" fillId="0" borderId="5" xfId="0" applyFont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2" xfId="0" applyFont="1" applyBorder="1"/>
    <xf numFmtId="49" fontId="4" fillId="4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0" fillId="10" borderId="6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10" borderId="5" xfId="0" applyFill="1" applyBorder="1" applyAlignment="1">
      <alignment vertical="center"/>
    </xf>
    <xf numFmtId="0" fontId="3" fillId="7" borderId="5" xfId="0" applyFont="1" applyFill="1" applyBorder="1"/>
    <xf numFmtId="0" fontId="0" fillId="7" borderId="6" xfId="0" applyFill="1" applyBorder="1" applyAlignment="1">
      <alignment vertical="center"/>
    </xf>
    <xf numFmtId="0" fontId="5" fillId="7" borderId="6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vertical="center"/>
    </xf>
    <xf numFmtId="0" fontId="0" fillId="10" borderId="23" xfId="0" applyFill="1" applyBorder="1" applyAlignment="1">
      <alignment vertical="center"/>
    </xf>
    <xf numFmtId="0" fontId="0" fillId="10" borderId="24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8" borderId="6" xfId="0" applyFont="1" applyFill="1" applyBorder="1" applyAlignment="1">
      <alignment vertical="center"/>
    </xf>
    <xf numFmtId="0" fontId="0" fillId="8" borderId="7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12" fillId="0" borderId="6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8" borderId="25" xfId="0" applyFont="1" applyFill="1" applyBorder="1" applyAlignment="1">
      <alignment vertical="center"/>
    </xf>
    <xf numFmtId="0" fontId="0" fillId="8" borderId="26" xfId="0" applyFill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12" fillId="9" borderId="25" xfId="0" applyFont="1" applyFill="1" applyBorder="1" applyAlignment="1">
      <alignment vertical="center"/>
    </xf>
    <xf numFmtId="0" fontId="0" fillId="9" borderId="26" xfId="0" applyFill="1" applyBorder="1" applyAlignment="1">
      <alignment vertical="center"/>
    </xf>
    <xf numFmtId="0" fontId="0" fillId="9" borderId="27" xfId="0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165" fontId="2" fillId="2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57150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3B7FD5DE-BDBF-4153-B4FB-085D85B9B2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57150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5FF0C-0BE6-4A83-9432-581783FB7B57}">
  <sheetPr>
    <outlinePr summaryBelow="0" summaryRight="0"/>
  </sheetPr>
  <dimension ref="A1:AS996"/>
  <sheetViews>
    <sheetView tabSelected="1" topLeftCell="A7" zoomScale="90" zoomScaleNormal="90" workbookViewId="0">
      <selection activeCell="X24" sqref="X24"/>
    </sheetView>
  </sheetViews>
  <sheetFormatPr baseColWidth="10" defaultColWidth="14.42578125" defaultRowHeight="15" customHeight="1" x14ac:dyDescent="0.2"/>
  <cols>
    <col min="1" max="1" width="4.28515625" style="56" customWidth="1"/>
    <col min="2" max="11" width="1.85546875" style="56" customWidth="1"/>
    <col min="12" max="12" width="3.140625" style="56" customWidth="1"/>
    <col min="13" max="13" width="7.7109375" style="56" customWidth="1"/>
    <col min="14" max="14" width="9.85546875" style="56" customWidth="1"/>
    <col min="15" max="25" width="5.42578125" style="56" customWidth="1"/>
    <col min="26" max="26" width="5.42578125" style="55" customWidth="1"/>
    <col min="27" max="27" width="5.42578125" style="39" customWidth="1"/>
    <col min="28" max="28" width="5.42578125" style="55" customWidth="1"/>
    <col min="29" max="34" width="5.42578125" style="56" customWidth="1"/>
    <col min="35" max="36" width="6" style="56" customWidth="1"/>
    <col min="37" max="37" width="2" style="56" customWidth="1"/>
    <col min="38" max="38" width="3" style="56" customWidth="1"/>
    <col min="39" max="41" width="2" style="56" customWidth="1"/>
    <col min="42" max="42" width="3.42578125" style="56" customWidth="1"/>
    <col min="43" max="44" width="11.42578125" style="56" customWidth="1"/>
    <col min="45" max="45" width="10.7109375" style="56" customWidth="1"/>
    <col min="46" max="16384" width="14.42578125" style="56"/>
  </cols>
  <sheetData>
    <row r="1" spans="1:45" ht="21.75" customHeight="1" x14ac:dyDescent="0.2">
      <c r="A1" s="7"/>
      <c r="B1" s="8"/>
      <c r="C1" s="8"/>
      <c r="D1" s="8"/>
      <c r="E1" s="8"/>
      <c r="F1" s="8"/>
      <c r="G1" s="8"/>
      <c r="H1" s="9"/>
      <c r="I1" s="95" t="s">
        <v>0</v>
      </c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5"/>
      <c r="AH1" s="97" t="s">
        <v>1</v>
      </c>
      <c r="AI1" s="63"/>
      <c r="AJ1" s="63"/>
      <c r="AK1" s="63"/>
      <c r="AL1" s="63"/>
      <c r="AM1" s="63"/>
      <c r="AN1" s="63"/>
      <c r="AO1" s="63"/>
      <c r="AP1" s="63"/>
      <c r="AQ1" s="65"/>
      <c r="AR1" s="1"/>
      <c r="AS1" s="1"/>
    </row>
    <row r="2" spans="1:45" ht="21.75" customHeight="1" x14ac:dyDescent="0.2">
      <c r="A2" s="10"/>
      <c r="B2" s="11"/>
      <c r="C2" s="11"/>
      <c r="D2" s="11"/>
      <c r="E2" s="11"/>
      <c r="F2" s="11"/>
      <c r="G2" s="11"/>
      <c r="H2" s="12"/>
      <c r="I2" s="83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85"/>
      <c r="AH2" s="83"/>
      <c r="AI2" s="96"/>
      <c r="AJ2" s="96"/>
      <c r="AK2" s="96"/>
      <c r="AL2" s="96"/>
      <c r="AM2" s="96"/>
      <c r="AN2" s="96"/>
      <c r="AO2" s="96"/>
      <c r="AP2" s="96"/>
      <c r="AQ2" s="85"/>
      <c r="AR2" s="1"/>
      <c r="AS2" s="1"/>
    </row>
    <row r="3" spans="1:45" ht="21.75" customHeight="1" x14ac:dyDescent="0.2">
      <c r="A3" s="10"/>
      <c r="B3" s="11"/>
      <c r="C3" s="11"/>
      <c r="D3" s="11"/>
      <c r="E3" s="11"/>
      <c r="F3" s="11"/>
      <c r="G3" s="11"/>
      <c r="H3" s="12"/>
      <c r="I3" s="83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85"/>
      <c r="AH3" s="83"/>
      <c r="AI3" s="96"/>
      <c r="AJ3" s="96"/>
      <c r="AK3" s="96"/>
      <c r="AL3" s="96"/>
      <c r="AM3" s="96"/>
      <c r="AN3" s="96"/>
      <c r="AO3" s="96"/>
      <c r="AP3" s="96"/>
      <c r="AQ3" s="85"/>
      <c r="AR3" s="1"/>
      <c r="AS3" s="1"/>
    </row>
    <row r="4" spans="1:45" ht="4.5" customHeight="1" x14ac:dyDescent="0.2">
      <c r="A4" s="10"/>
      <c r="B4" s="11"/>
      <c r="C4" s="11"/>
      <c r="D4" s="11"/>
      <c r="E4" s="11"/>
      <c r="F4" s="11"/>
      <c r="G4" s="11"/>
      <c r="H4" s="12"/>
      <c r="I4" s="86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8"/>
      <c r="AH4" s="86"/>
      <c r="AI4" s="87"/>
      <c r="AJ4" s="87"/>
      <c r="AK4" s="87"/>
      <c r="AL4" s="87"/>
      <c r="AM4" s="87"/>
      <c r="AN4" s="87"/>
      <c r="AO4" s="87"/>
      <c r="AP4" s="87"/>
      <c r="AQ4" s="88"/>
      <c r="AR4" s="1"/>
      <c r="AS4" s="1"/>
    </row>
    <row r="5" spans="1:45" ht="21.75" customHeight="1" x14ac:dyDescent="0.2">
      <c r="A5" s="62" t="s">
        <v>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5"/>
      <c r="M5" s="62" t="s">
        <v>3</v>
      </c>
      <c r="N5" s="63"/>
      <c r="O5" s="63"/>
      <c r="P5" s="63"/>
      <c r="Q5" s="63"/>
      <c r="R5" s="63"/>
      <c r="S5" s="63"/>
      <c r="T5" s="63"/>
      <c r="U5" s="63"/>
      <c r="V5" s="63"/>
      <c r="W5" s="98" t="s">
        <v>4</v>
      </c>
      <c r="X5" s="63"/>
      <c r="Y5" s="63"/>
      <c r="Z5" s="63"/>
      <c r="AA5" s="63"/>
      <c r="AB5" s="63"/>
      <c r="AC5" s="65"/>
      <c r="AD5" s="62" t="s">
        <v>5</v>
      </c>
      <c r="AE5" s="63"/>
      <c r="AF5" s="63"/>
      <c r="AG5" s="65"/>
      <c r="AH5" s="99">
        <v>3237684</v>
      </c>
      <c r="AI5" s="63"/>
      <c r="AJ5" s="63"/>
      <c r="AK5" s="63"/>
      <c r="AL5" s="63"/>
      <c r="AM5" s="63"/>
      <c r="AN5" s="63"/>
      <c r="AO5" s="63"/>
      <c r="AP5" s="63"/>
      <c r="AQ5" s="65"/>
      <c r="AR5" s="1"/>
      <c r="AS5" s="1"/>
    </row>
    <row r="6" spans="1:45" ht="19.5" customHeight="1" x14ac:dyDescent="0.2">
      <c r="A6" s="100" t="s">
        <v>6</v>
      </c>
      <c r="B6" s="101"/>
      <c r="C6" s="101"/>
      <c r="D6" s="101"/>
      <c r="E6" s="101"/>
      <c r="F6" s="102" t="s">
        <v>7</v>
      </c>
      <c r="G6" s="101"/>
      <c r="H6" s="101"/>
      <c r="I6" s="101"/>
      <c r="J6" s="103"/>
      <c r="K6" s="100" t="s">
        <v>8</v>
      </c>
      <c r="L6" s="101"/>
      <c r="M6" s="101"/>
      <c r="N6" s="101"/>
      <c r="O6" s="103"/>
      <c r="P6" s="2" t="s">
        <v>9</v>
      </c>
      <c r="Q6" s="26"/>
      <c r="R6" s="26"/>
      <c r="S6" s="59"/>
      <c r="T6" s="59"/>
      <c r="U6" s="101"/>
      <c r="V6" s="101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5"/>
      <c r="AR6" s="1"/>
      <c r="AS6" s="1"/>
    </row>
    <row r="7" spans="1:45" ht="19.5" customHeight="1" thickBot="1" x14ac:dyDescent="0.25">
      <c r="A7" s="62" t="s">
        <v>10</v>
      </c>
      <c r="B7" s="63"/>
      <c r="C7" s="63"/>
      <c r="D7" s="63"/>
      <c r="E7" s="63"/>
      <c r="F7" s="63"/>
      <c r="G7" s="63"/>
      <c r="H7" s="63"/>
      <c r="I7" s="28"/>
      <c r="J7" s="64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5"/>
      <c r="Z7" s="29"/>
      <c r="AA7" s="66" t="s">
        <v>11</v>
      </c>
      <c r="AB7" s="65"/>
      <c r="AC7" s="67"/>
      <c r="AD7" s="63"/>
      <c r="AE7" s="63"/>
      <c r="AF7" s="63"/>
      <c r="AG7" s="66" t="s">
        <v>12</v>
      </c>
      <c r="AH7" s="63"/>
      <c r="AI7" s="67"/>
      <c r="AJ7" s="63"/>
      <c r="AK7" s="63"/>
      <c r="AL7" s="63"/>
      <c r="AM7" s="63"/>
      <c r="AN7" s="63"/>
      <c r="AO7" s="63"/>
      <c r="AP7" s="63"/>
      <c r="AQ7" s="65"/>
      <c r="AR7" s="1"/>
      <c r="AS7" s="1"/>
    </row>
    <row r="8" spans="1:45" ht="14.25" customHeight="1" x14ac:dyDescent="0.2">
      <c r="A8" s="68" t="s">
        <v>13</v>
      </c>
      <c r="B8" s="71" t="s">
        <v>14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7" t="s">
        <v>15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9"/>
      <c r="AK8" s="80" t="s">
        <v>16</v>
      </c>
      <c r="AL8" s="81"/>
      <c r="AM8" s="81"/>
      <c r="AN8" s="81"/>
      <c r="AO8" s="81"/>
      <c r="AP8" s="82"/>
      <c r="AQ8" s="89" t="s">
        <v>17</v>
      </c>
      <c r="AR8" s="1"/>
      <c r="AS8" s="1"/>
    </row>
    <row r="9" spans="1:45" ht="12" customHeight="1" x14ac:dyDescent="0.2">
      <c r="A9" s="69"/>
      <c r="B9" s="73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57" t="s">
        <v>32</v>
      </c>
      <c r="O9" s="92">
        <v>46178</v>
      </c>
      <c r="P9" s="93"/>
      <c r="Q9" s="92">
        <v>46179</v>
      </c>
      <c r="R9" s="93"/>
      <c r="S9" s="92">
        <v>46185</v>
      </c>
      <c r="T9" s="93"/>
      <c r="U9" s="92">
        <v>46186</v>
      </c>
      <c r="V9" s="93"/>
      <c r="W9" s="92"/>
      <c r="X9" s="93"/>
      <c r="Y9" s="92"/>
      <c r="Z9" s="93"/>
      <c r="AA9" s="92"/>
      <c r="AB9" s="93"/>
      <c r="AC9" s="92"/>
      <c r="AD9" s="93"/>
      <c r="AE9" s="92"/>
      <c r="AF9" s="93"/>
      <c r="AG9" s="92"/>
      <c r="AH9" s="93"/>
      <c r="AI9" s="94"/>
      <c r="AJ9" s="85"/>
      <c r="AK9" s="83"/>
      <c r="AL9" s="84"/>
      <c r="AM9" s="84"/>
      <c r="AN9" s="84"/>
      <c r="AO9" s="84"/>
      <c r="AP9" s="85"/>
      <c r="AQ9" s="90"/>
      <c r="AR9" s="1"/>
      <c r="AS9" s="1"/>
    </row>
    <row r="10" spans="1:45" ht="12" customHeight="1" x14ac:dyDescent="0.2">
      <c r="A10" s="69"/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57" t="s">
        <v>33</v>
      </c>
      <c r="O10" s="92" t="s">
        <v>82</v>
      </c>
      <c r="P10" s="93"/>
      <c r="Q10" s="92" t="s">
        <v>84</v>
      </c>
      <c r="R10" s="93"/>
      <c r="S10" s="92" t="s">
        <v>82</v>
      </c>
      <c r="T10" s="93"/>
      <c r="U10" s="92" t="s">
        <v>85</v>
      </c>
      <c r="V10" s="93"/>
      <c r="W10" s="92"/>
      <c r="X10" s="93"/>
      <c r="Y10" s="92"/>
      <c r="Z10" s="93"/>
      <c r="AA10" s="92"/>
      <c r="AB10" s="93"/>
      <c r="AC10" s="92"/>
      <c r="AD10" s="93"/>
      <c r="AE10" s="92"/>
      <c r="AF10" s="93"/>
      <c r="AG10" s="92"/>
      <c r="AH10" s="93"/>
      <c r="AI10" s="109"/>
      <c r="AJ10" s="103"/>
      <c r="AK10" s="86"/>
      <c r="AL10" s="87"/>
      <c r="AM10" s="87"/>
      <c r="AN10" s="87"/>
      <c r="AO10" s="87"/>
      <c r="AP10" s="88"/>
      <c r="AQ10" s="90"/>
      <c r="AR10" s="1"/>
      <c r="AS10" s="1"/>
    </row>
    <row r="11" spans="1:45" ht="12.75" customHeight="1" x14ac:dyDescent="0.2">
      <c r="A11" s="69"/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13" t="s">
        <v>18</v>
      </c>
      <c r="O11" s="13" t="s">
        <v>34</v>
      </c>
      <c r="P11" s="57" t="s">
        <v>35</v>
      </c>
      <c r="Q11" s="50" t="s">
        <v>34</v>
      </c>
      <c r="R11" s="50" t="s">
        <v>35</v>
      </c>
      <c r="S11" s="50" t="s">
        <v>34</v>
      </c>
      <c r="T11" s="50" t="s">
        <v>35</v>
      </c>
      <c r="U11" s="50" t="s">
        <v>34</v>
      </c>
      <c r="V11" s="50" t="s">
        <v>35</v>
      </c>
      <c r="W11" s="37" t="s">
        <v>34</v>
      </c>
      <c r="X11" s="37" t="s">
        <v>35</v>
      </c>
      <c r="Y11" s="37" t="s">
        <v>34</v>
      </c>
      <c r="Z11" s="37" t="s">
        <v>35</v>
      </c>
      <c r="AA11" s="37" t="s">
        <v>34</v>
      </c>
      <c r="AB11" s="37" t="s">
        <v>35</v>
      </c>
      <c r="AC11" s="37" t="s">
        <v>34</v>
      </c>
      <c r="AD11" s="37" t="s">
        <v>35</v>
      </c>
      <c r="AE11" s="58" t="s">
        <v>34</v>
      </c>
      <c r="AF11" s="13" t="s">
        <v>35</v>
      </c>
      <c r="AG11" s="13" t="s">
        <v>34</v>
      </c>
      <c r="AH11" s="13" t="s">
        <v>35</v>
      </c>
      <c r="AI11" s="13" t="s">
        <v>34</v>
      </c>
      <c r="AJ11" s="13" t="s">
        <v>35</v>
      </c>
      <c r="AK11" s="117" t="s">
        <v>19</v>
      </c>
      <c r="AL11" s="65"/>
      <c r="AM11" s="120" t="s">
        <v>20</v>
      </c>
      <c r="AN11" s="65"/>
      <c r="AO11" s="121" t="s">
        <v>21</v>
      </c>
      <c r="AP11" s="65"/>
      <c r="AQ11" s="90"/>
      <c r="AR11" s="1"/>
      <c r="AS11" s="1"/>
    </row>
    <row r="12" spans="1:45" ht="12.75" customHeight="1" x14ac:dyDescent="0.2">
      <c r="A12" s="69"/>
      <c r="B12" s="73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3" t="s">
        <v>22</v>
      </c>
      <c r="O12" s="106" t="s">
        <v>81</v>
      </c>
      <c r="P12" s="107"/>
      <c r="Q12" s="106" t="s">
        <v>81</v>
      </c>
      <c r="R12" s="107"/>
      <c r="S12" s="106" t="s">
        <v>81</v>
      </c>
      <c r="T12" s="107"/>
      <c r="U12" s="106" t="s">
        <v>81</v>
      </c>
      <c r="V12" s="107"/>
      <c r="W12" s="106" t="s">
        <v>81</v>
      </c>
      <c r="X12" s="107"/>
      <c r="Y12" s="106" t="s">
        <v>81</v>
      </c>
      <c r="Z12" s="107"/>
      <c r="AA12" s="106" t="s">
        <v>81</v>
      </c>
      <c r="AB12" s="107"/>
      <c r="AC12" s="106" t="s">
        <v>81</v>
      </c>
      <c r="AD12" s="107"/>
      <c r="AE12" s="106" t="s">
        <v>81</v>
      </c>
      <c r="AF12" s="107"/>
      <c r="AG12" s="23"/>
      <c r="AH12" s="3"/>
      <c r="AI12" s="20"/>
      <c r="AJ12" s="20"/>
      <c r="AK12" s="83"/>
      <c r="AL12" s="85"/>
      <c r="AM12" s="83"/>
      <c r="AN12" s="85"/>
      <c r="AO12" s="83"/>
      <c r="AP12" s="85"/>
      <c r="AQ12" s="90"/>
      <c r="AR12" s="1"/>
      <c r="AS12" s="1"/>
    </row>
    <row r="13" spans="1:45" ht="12.75" customHeight="1" x14ac:dyDescent="0.2">
      <c r="A13" s="70"/>
      <c r="B13" s="75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30" t="s">
        <v>23</v>
      </c>
      <c r="O13" s="115"/>
      <c r="P13" s="116"/>
      <c r="Q13" s="115"/>
      <c r="R13" s="116"/>
      <c r="S13" s="115"/>
      <c r="T13" s="116"/>
      <c r="U13" s="31"/>
      <c r="V13" s="31"/>
      <c r="W13" s="115"/>
      <c r="X13" s="116"/>
      <c r="Y13" s="115"/>
      <c r="Z13" s="116"/>
      <c r="AA13" s="115"/>
      <c r="AB13" s="116"/>
      <c r="AC13" s="115"/>
      <c r="AD13" s="116"/>
      <c r="AE13" s="31"/>
      <c r="AF13" s="31"/>
      <c r="AG13" s="31"/>
      <c r="AH13" s="31"/>
      <c r="AI13" s="31"/>
      <c r="AJ13" s="31"/>
      <c r="AK13" s="118"/>
      <c r="AL13" s="119"/>
      <c r="AM13" s="118"/>
      <c r="AN13" s="119"/>
      <c r="AO13" s="118"/>
      <c r="AP13" s="119"/>
      <c r="AQ13" s="91"/>
      <c r="AR13" s="1"/>
      <c r="AS13" s="1"/>
    </row>
    <row r="14" spans="1:45" ht="12.75" customHeight="1" x14ac:dyDescent="0.2">
      <c r="A14" s="27">
        <v>1</v>
      </c>
      <c r="B14" s="122" t="s">
        <v>58</v>
      </c>
      <c r="C14" s="123" t="s">
        <v>36</v>
      </c>
      <c r="D14" s="123" t="s">
        <v>36</v>
      </c>
      <c r="E14" s="123" t="s">
        <v>36</v>
      </c>
      <c r="F14" s="123" t="s">
        <v>36</v>
      </c>
      <c r="G14" s="123" t="s">
        <v>36</v>
      </c>
      <c r="H14" s="123" t="s">
        <v>36</v>
      </c>
      <c r="I14" s="123" t="s">
        <v>36</v>
      </c>
      <c r="J14" s="123" t="s">
        <v>36</v>
      </c>
      <c r="K14" s="123" t="s">
        <v>36</v>
      </c>
      <c r="L14" s="123" t="s">
        <v>36</v>
      </c>
      <c r="M14" s="123" t="s">
        <v>36</v>
      </c>
      <c r="N14" s="124" t="s">
        <v>36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108"/>
      <c r="AL14" s="88"/>
      <c r="AM14" s="108"/>
      <c r="AN14" s="88"/>
      <c r="AO14" s="108"/>
      <c r="AP14" s="88"/>
      <c r="AQ14" s="25"/>
      <c r="AR14" s="1"/>
      <c r="AS14" s="1"/>
    </row>
    <row r="15" spans="1:45" ht="12.75" customHeight="1" x14ac:dyDescent="0.2">
      <c r="A15" s="4">
        <f t="shared" ref="A15:A25" si="0">+A14+1</f>
        <v>2</v>
      </c>
      <c r="B15" s="110" t="s">
        <v>59</v>
      </c>
      <c r="C15" s="111" t="s">
        <v>37</v>
      </c>
      <c r="D15" s="111" t="s">
        <v>37</v>
      </c>
      <c r="E15" s="111" t="s">
        <v>37</v>
      </c>
      <c r="F15" s="111" t="s">
        <v>37</v>
      </c>
      <c r="G15" s="111" t="s">
        <v>37</v>
      </c>
      <c r="H15" s="111" t="s">
        <v>37</v>
      </c>
      <c r="I15" s="111" t="s">
        <v>37</v>
      </c>
      <c r="J15" s="111" t="s">
        <v>37</v>
      </c>
      <c r="K15" s="111" t="s">
        <v>37</v>
      </c>
      <c r="L15" s="111" t="s">
        <v>37</v>
      </c>
      <c r="M15" s="111" t="s">
        <v>37</v>
      </c>
      <c r="N15" s="112" t="s">
        <v>37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113"/>
      <c r="AL15" s="114"/>
      <c r="AM15" s="113"/>
      <c r="AN15" s="114"/>
      <c r="AO15" s="113"/>
      <c r="AP15" s="114"/>
      <c r="AQ15" s="5"/>
      <c r="AR15" s="1"/>
      <c r="AS15" s="1"/>
    </row>
    <row r="16" spans="1:45" ht="12.75" customHeight="1" x14ac:dyDescent="0.2">
      <c r="A16" s="4">
        <f>+A31+1</f>
        <v>5</v>
      </c>
      <c r="B16" s="110" t="s">
        <v>62</v>
      </c>
      <c r="C16" s="111" t="s">
        <v>40</v>
      </c>
      <c r="D16" s="111" t="s">
        <v>40</v>
      </c>
      <c r="E16" s="111" t="s">
        <v>40</v>
      </c>
      <c r="F16" s="111" t="s">
        <v>40</v>
      </c>
      <c r="G16" s="111" t="s">
        <v>40</v>
      </c>
      <c r="H16" s="111" t="s">
        <v>40</v>
      </c>
      <c r="I16" s="111" t="s">
        <v>40</v>
      </c>
      <c r="J16" s="111" t="s">
        <v>40</v>
      </c>
      <c r="K16" s="111" t="s">
        <v>40</v>
      </c>
      <c r="L16" s="111" t="s">
        <v>40</v>
      </c>
      <c r="M16" s="111" t="s">
        <v>40</v>
      </c>
      <c r="N16" s="112" t="s">
        <v>40</v>
      </c>
      <c r="O16" s="5"/>
      <c r="P16" s="5" t="s">
        <v>24</v>
      </c>
      <c r="Q16" s="5"/>
      <c r="R16" s="5" t="s">
        <v>25</v>
      </c>
      <c r="S16" s="5"/>
      <c r="T16" s="5" t="s">
        <v>24</v>
      </c>
      <c r="U16" s="5"/>
      <c r="V16" s="5" t="s">
        <v>24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113"/>
      <c r="AL16" s="114"/>
      <c r="AM16" s="113"/>
      <c r="AN16" s="114"/>
      <c r="AO16" s="113"/>
      <c r="AP16" s="114"/>
      <c r="AQ16" s="5"/>
      <c r="AR16" s="1"/>
      <c r="AS16" s="1" t="s">
        <v>26</v>
      </c>
    </row>
    <row r="17" spans="1:45" ht="12.75" customHeight="1" x14ac:dyDescent="0.2">
      <c r="A17" s="4">
        <f t="shared" si="0"/>
        <v>6</v>
      </c>
      <c r="B17" s="110" t="s">
        <v>63</v>
      </c>
      <c r="C17" s="111" t="s">
        <v>41</v>
      </c>
      <c r="D17" s="111" t="s">
        <v>41</v>
      </c>
      <c r="E17" s="111" t="s">
        <v>41</v>
      </c>
      <c r="F17" s="111" t="s">
        <v>41</v>
      </c>
      <c r="G17" s="111" t="s">
        <v>41</v>
      </c>
      <c r="H17" s="111" t="s">
        <v>41</v>
      </c>
      <c r="I17" s="111" t="s">
        <v>41</v>
      </c>
      <c r="J17" s="111" t="s">
        <v>41</v>
      </c>
      <c r="K17" s="111" t="s">
        <v>41</v>
      </c>
      <c r="L17" s="111" t="s">
        <v>41</v>
      </c>
      <c r="M17" s="111" t="s">
        <v>41</v>
      </c>
      <c r="N17" s="112" t="s">
        <v>41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113"/>
      <c r="AL17" s="114"/>
      <c r="AM17" s="113"/>
      <c r="AN17" s="114"/>
      <c r="AO17" s="113"/>
      <c r="AP17" s="114"/>
      <c r="AQ17" s="5"/>
      <c r="AR17" s="1"/>
      <c r="AS17" s="1" t="s">
        <v>31</v>
      </c>
    </row>
    <row r="18" spans="1:45" ht="12.75" customHeight="1" x14ac:dyDescent="0.2">
      <c r="A18" s="4">
        <f t="shared" si="0"/>
        <v>7</v>
      </c>
      <c r="B18" s="110" t="s">
        <v>64</v>
      </c>
      <c r="C18" s="111" t="s">
        <v>42</v>
      </c>
      <c r="D18" s="111" t="s">
        <v>42</v>
      </c>
      <c r="E18" s="111" t="s">
        <v>42</v>
      </c>
      <c r="F18" s="111" t="s">
        <v>42</v>
      </c>
      <c r="G18" s="111" t="s">
        <v>42</v>
      </c>
      <c r="H18" s="111" t="s">
        <v>42</v>
      </c>
      <c r="I18" s="111" t="s">
        <v>42</v>
      </c>
      <c r="J18" s="111" t="s">
        <v>42</v>
      </c>
      <c r="K18" s="111" t="s">
        <v>42</v>
      </c>
      <c r="L18" s="111" t="s">
        <v>42</v>
      </c>
      <c r="M18" s="111" t="s">
        <v>42</v>
      </c>
      <c r="N18" s="112" t="s">
        <v>42</v>
      </c>
      <c r="O18" s="5"/>
      <c r="P18" s="5" t="s">
        <v>24</v>
      </c>
      <c r="Q18" s="5"/>
      <c r="R18" s="5" t="s">
        <v>24</v>
      </c>
      <c r="S18" s="5"/>
      <c r="T18" s="5" t="s">
        <v>25</v>
      </c>
      <c r="U18" s="5"/>
      <c r="V18" s="5" t="s">
        <v>24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113"/>
      <c r="AL18" s="103"/>
      <c r="AM18" s="113"/>
      <c r="AN18" s="103"/>
      <c r="AO18" s="113"/>
      <c r="AP18" s="103"/>
      <c r="AQ18" s="5"/>
      <c r="AR18" s="1"/>
    </row>
    <row r="19" spans="1:45" ht="12.75" customHeight="1" x14ac:dyDescent="0.2">
      <c r="A19" s="4">
        <f>+A36+1</f>
        <v>10</v>
      </c>
      <c r="B19" s="130" t="s">
        <v>67</v>
      </c>
      <c r="C19" s="131" t="s">
        <v>45</v>
      </c>
      <c r="D19" s="131" t="s">
        <v>45</v>
      </c>
      <c r="E19" s="131" t="s">
        <v>45</v>
      </c>
      <c r="F19" s="131" t="s">
        <v>45</v>
      </c>
      <c r="G19" s="131" t="s">
        <v>45</v>
      </c>
      <c r="H19" s="131" t="s">
        <v>45</v>
      </c>
      <c r="I19" s="131" t="s">
        <v>45</v>
      </c>
      <c r="J19" s="131" t="s">
        <v>45</v>
      </c>
      <c r="K19" s="131" t="s">
        <v>45</v>
      </c>
      <c r="L19" s="131" t="s">
        <v>45</v>
      </c>
      <c r="M19" s="131" t="s">
        <v>45</v>
      </c>
      <c r="N19" s="132" t="s">
        <v>45</v>
      </c>
      <c r="O19" s="5"/>
      <c r="P19" s="5" t="s">
        <v>24</v>
      </c>
      <c r="Q19" s="5"/>
      <c r="R19" s="5" t="s">
        <v>24</v>
      </c>
      <c r="S19" s="5"/>
      <c r="T19" s="5" t="s">
        <v>24</v>
      </c>
      <c r="U19" s="5"/>
      <c r="V19" s="5" t="s">
        <v>24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133"/>
      <c r="AL19" s="103"/>
      <c r="AM19" s="133"/>
      <c r="AN19" s="103"/>
      <c r="AO19" s="133"/>
      <c r="AP19" s="103"/>
      <c r="AQ19" s="5"/>
      <c r="AR19" s="15"/>
      <c r="AS19" s="15"/>
    </row>
    <row r="20" spans="1:45" ht="12.75" customHeight="1" x14ac:dyDescent="0.2">
      <c r="A20" s="4">
        <f t="shared" si="0"/>
        <v>11</v>
      </c>
      <c r="B20" s="130" t="s">
        <v>68</v>
      </c>
      <c r="C20" s="131" t="s">
        <v>46</v>
      </c>
      <c r="D20" s="131" t="s">
        <v>46</v>
      </c>
      <c r="E20" s="131" t="s">
        <v>46</v>
      </c>
      <c r="F20" s="131" t="s">
        <v>46</v>
      </c>
      <c r="G20" s="131" t="s">
        <v>46</v>
      </c>
      <c r="H20" s="131" t="s">
        <v>46</v>
      </c>
      <c r="I20" s="131" t="s">
        <v>46</v>
      </c>
      <c r="J20" s="131" t="s">
        <v>46</v>
      </c>
      <c r="K20" s="131" t="s">
        <v>46</v>
      </c>
      <c r="L20" s="131" t="s">
        <v>46</v>
      </c>
      <c r="M20" s="131" t="s">
        <v>46</v>
      </c>
      <c r="N20" s="132" t="s">
        <v>46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133"/>
      <c r="AL20" s="103"/>
      <c r="AM20" s="133"/>
      <c r="AN20" s="103"/>
      <c r="AO20" s="133"/>
      <c r="AP20" s="103"/>
      <c r="AQ20" s="5"/>
      <c r="AR20" s="15"/>
      <c r="AS20" s="15"/>
    </row>
    <row r="21" spans="1:45" ht="12.75" customHeight="1" x14ac:dyDescent="0.2">
      <c r="A21" s="4">
        <f>+A35+1</f>
        <v>14</v>
      </c>
      <c r="B21" s="130" t="s">
        <v>71</v>
      </c>
      <c r="C21" s="131" t="s">
        <v>49</v>
      </c>
      <c r="D21" s="131" t="s">
        <v>49</v>
      </c>
      <c r="E21" s="131" t="s">
        <v>49</v>
      </c>
      <c r="F21" s="131" t="s">
        <v>49</v>
      </c>
      <c r="G21" s="131" t="s">
        <v>49</v>
      </c>
      <c r="H21" s="131" t="s">
        <v>49</v>
      </c>
      <c r="I21" s="131" t="s">
        <v>49</v>
      </c>
      <c r="J21" s="131" t="s">
        <v>49</v>
      </c>
      <c r="K21" s="131" t="s">
        <v>49</v>
      </c>
      <c r="L21" s="131" t="s">
        <v>49</v>
      </c>
      <c r="M21" s="131" t="s">
        <v>49</v>
      </c>
      <c r="N21" s="132" t="s">
        <v>49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33"/>
      <c r="AL21" s="103"/>
      <c r="AM21" s="133"/>
      <c r="AN21" s="103"/>
      <c r="AO21" s="133"/>
      <c r="AP21" s="103"/>
      <c r="AQ21" s="5"/>
      <c r="AR21" s="1"/>
      <c r="AS21" s="1"/>
    </row>
    <row r="22" spans="1:45" ht="12.75" customHeight="1" x14ac:dyDescent="0.2">
      <c r="A22" s="4">
        <f>+A27+1</f>
        <v>17</v>
      </c>
      <c r="B22" s="130" t="s">
        <v>74</v>
      </c>
      <c r="C22" s="131" t="s">
        <v>52</v>
      </c>
      <c r="D22" s="131" t="s">
        <v>52</v>
      </c>
      <c r="E22" s="131" t="s">
        <v>52</v>
      </c>
      <c r="F22" s="131" t="s">
        <v>52</v>
      </c>
      <c r="G22" s="131" t="s">
        <v>52</v>
      </c>
      <c r="H22" s="131" t="s">
        <v>52</v>
      </c>
      <c r="I22" s="131" t="s">
        <v>52</v>
      </c>
      <c r="J22" s="131" t="s">
        <v>52</v>
      </c>
      <c r="K22" s="131" t="s">
        <v>52</v>
      </c>
      <c r="L22" s="131" t="s">
        <v>52</v>
      </c>
      <c r="M22" s="131" t="s">
        <v>52</v>
      </c>
      <c r="N22" s="132" t="s">
        <v>52</v>
      </c>
      <c r="O22" s="5"/>
      <c r="P22" s="5" t="s">
        <v>24</v>
      </c>
      <c r="Q22" s="5"/>
      <c r="R22" s="5" t="s">
        <v>24</v>
      </c>
      <c r="S22" s="5"/>
      <c r="T22" s="5" t="s">
        <v>24</v>
      </c>
      <c r="U22" s="5"/>
      <c r="V22" s="5" t="s">
        <v>24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33"/>
      <c r="AL22" s="103"/>
      <c r="AM22" s="133"/>
      <c r="AN22" s="103"/>
      <c r="AO22" s="133"/>
      <c r="AP22" s="103"/>
      <c r="AQ22" s="5"/>
      <c r="AR22" s="1"/>
      <c r="AS22" s="1"/>
    </row>
    <row r="23" spans="1:45" ht="12.75" customHeight="1" x14ac:dyDescent="0.2">
      <c r="A23" s="4">
        <f t="shared" si="0"/>
        <v>18</v>
      </c>
      <c r="B23" s="130" t="s">
        <v>75</v>
      </c>
      <c r="C23" s="131" t="s">
        <v>53</v>
      </c>
      <c r="D23" s="131" t="s">
        <v>53</v>
      </c>
      <c r="E23" s="131" t="s">
        <v>53</v>
      </c>
      <c r="F23" s="131" t="s">
        <v>53</v>
      </c>
      <c r="G23" s="131" t="s">
        <v>53</v>
      </c>
      <c r="H23" s="131" t="s">
        <v>53</v>
      </c>
      <c r="I23" s="131" t="s">
        <v>53</v>
      </c>
      <c r="J23" s="131" t="s">
        <v>53</v>
      </c>
      <c r="K23" s="131" t="s">
        <v>53</v>
      </c>
      <c r="L23" s="131" t="s">
        <v>53</v>
      </c>
      <c r="M23" s="131" t="s">
        <v>53</v>
      </c>
      <c r="N23" s="132" t="s">
        <v>53</v>
      </c>
      <c r="O23" s="5"/>
      <c r="P23" s="5" t="s">
        <v>25</v>
      </c>
      <c r="Q23" s="5"/>
      <c r="R23" s="5" t="s">
        <v>24</v>
      </c>
      <c r="S23" s="5"/>
      <c r="T23" s="5" t="s">
        <v>31</v>
      </c>
      <c r="U23" s="5"/>
      <c r="V23" s="5" t="s">
        <v>31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33"/>
      <c r="AL23" s="103"/>
      <c r="AM23" s="133"/>
      <c r="AN23" s="103"/>
      <c r="AO23" s="133"/>
      <c r="AP23" s="103"/>
      <c r="AQ23" s="5"/>
      <c r="AR23" s="1"/>
      <c r="AS23" s="1"/>
    </row>
    <row r="24" spans="1:45" s="22" customFormat="1" ht="12.75" customHeight="1" x14ac:dyDescent="0.2">
      <c r="A24" s="34">
        <f>+A33+1</f>
        <v>20</v>
      </c>
      <c r="B24" s="143" t="s">
        <v>77</v>
      </c>
      <c r="C24" s="144" t="s">
        <v>55</v>
      </c>
      <c r="D24" s="144" t="s">
        <v>55</v>
      </c>
      <c r="E24" s="144" t="s">
        <v>55</v>
      </c>
      <c r="F24" s="144" t="s">
        <v>55</v>
      </c>
      <c r="G24" s="144" t="s">
        <v>55</v>
      </c>
      <c r="H24" s="144" t="s">
        <v>55</v>
      </c>
      <c r="I24" s="144" t="s">
        <v>55</v>
      </c>
      <c r="J24" s="144" t="s">
        <v>55</v>
      </c>
      <c r="K24" s="144" t="s">
        <v>55</v>
      </c>
      <c r="L24" s="144" t="s">
        <v>55</v>
      </c>
      <c r="M24" s="144" t="s">
        <v>55</v>
      </c>
      <c r="N24" s="145" t="s">
        <v>55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60"/>
      <c r="AL24" s="61"/>
      <c r="AM24" s="60"/>
      <c r="AN24" s="61"/>
      <c r="AO24" s="60"/>
      <c r="AP24" s="61"/>
      <c r="AQ24" s="33"/>
      <c r="AR24" s="21"/>
      <c r="AS24" s="21"/>
    </row>
    <row r="25" spans="1:45" s="22" customFormat="1" ht="12.75" customHeight="1" x14ac:dyDescent="0.2">
      <c r="A25" s="34">
        <f t="shared" si="0"/>
        <v>21</v>
      </c>
      <c r="B25" s="146" t="s">
        <v>78</v>
      </c>
      <c r="C25" s="147" t="s">
        <v>44</v>
      </c>
      <c r="D25" s="147" t="s">
        <v>44</v>
      </c>
      <c r="E25" s="147" t="s">
        <v>44</v>
      </c>
      <c r="F25" s="147" t="s">
        <v>44</v>
      </c>
      <c r="G25" s="147" t="s">
        <v>44</v>
      </c>
      <c r="H25" s="147" t="s">
        <v>44</v>
      </c>
      <c r="I25" s="147" t="s">
        <v>44</v>
      </c>
      <c r="J25" s="147" t="s">
        <v>44</v>
      </c>
      <c r="K25" s="147" t="s">
        <v>44</v>
      </c>
      <c r="L25" s="147" t="s">
        <v>44</v>
      </c>
      <c r="M25" s="147" t="s">
        <v>44</v>
      </c>
      <c r="N25" s="148" t="s">
        <v>44</v>
      </c>
      <c r="O25" s="5"/>
      <c r="P25" s="5" t="s">
        <v>25</v>
      </c>
      <c r="Q25" s="5"/>
      <c r="R25" s="5" t="s">
        <v>25</v>
      </c>
      <c r="S25" s="5"/>
      <c r="T25" s="5" t="s">
        <v>24</v>
      </c>
      <c r="U25" s="5"/>
      <c r="V25" s="5" t="s">
        <v>24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149"/>
      <c r="AL25" s="150"/>
      <c r="AM25" s="149"/>
      <c r="AN25" s="150"/>
      <c r="AO25" s="149"/>
      <c r="AP25" s="150"/>
      <c r="AQ25" s="33"/>
      <c r="AR25" s="21"/>
      <c r="AS25" s="21"/>
    </row>
    <row r="26" spans="1:45" s="22" customFormat="1" ht="12.75" customHeight="1" x14ac:dyDescent="0.2">
      <c r="A26" s="34">
        <f>+A32+1</f>
        <v>23</v>
      </c>
      <c r="B26" s="156" t="s">
        <v>80</v>
      </c>
      <c r="C26" s="157" t="s">
        <v>57</v>
      </c>
      <c r="D26" s="157" t="s">
        <v>57</v>
      </c>
      <c r="E26" s="157" t="s">
        <v>57</v>
      </c>
      <c r="F26" s="157" t="s">
        <v>57</v>
      </c>
      <c r="G26" s="157" t="s">
        <v>57</v>
      </c>
      <c r="H26" s="157" t="s">
        <v>57</v>
      </c>
      <c r="I26" s="157" t="s">
        <v>57</v>
      </c>
      <c r="J26" s="157" t="s">
        <v>57</v>
      </c>
      <c r="K26" s="157" t="s">
        <v>57</v>
      </c>
      <c r="L26" s="157" t="s">
        <v>57</v>
      </c>
      <c r="M26" s="157" t="s">
        <v>57</v>
      </c>
      <c r="N26" s="158" t="s">
        <v>57</v>
      </c>
      <c r="O26" s="5"/>
      <c r="P26" s="5" t="s">
        <v>24</v>
      </c>
      <c r="Q26" s="5"/>
      <c r="R26" s="5" t="s">
        <v>24</v>
      </c>
      <c r="S26" s="5"/>
      <c r="T26" s="5" t="s">
        <v>25</v>
      </c>
      <c r="U26" s="5"/>
      <c r="V26" s="5" t="s">
        <v>24</v>
      </c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149"/>
      <c r="AL26" s="150"/>
      <c r="AM26" s="149"/>
      <c r="AN26" s="150"/>
      <c r="AO26" s="149"/>
      <c r="AP26" s="150"/>
      <c r="AQ26" s="33"/>
      <c r="AR26" s="21"/>
      <c r="AS26" s="21"/>
    </row>
    <row r="27" spans="1:45" s="22" customFormat="1" ht="12.75" customHeight="1" x14ac:dyDescent="0.2">
      <c r="A27" s="51">
        <f>+A34+1</f>
        <v>16</v>
      </c>
      <c r="B27" s="138" t="s">
        <v>73</v>
      </c>
      <c r="C27" s="126" t="s">
        <v>51</v>
      </c>
      <c r="D27" s="126" t="s">
        <v>51</v>
      </c>
      <c r="E27" s="126" t="s">
        <v>51</v>
      </c>
      <c r="F27" s="126" t="s">
        <v>51</v>
      </c>
      <c r="G27" s="126" t="s">
        <v>51</v>
      </c>
      <c r="H27" s="126" t="s">
        <v>51</v>
      </c>
      <c r="I27" s="126" t="s">
        <v>51</v>
      </c>
      <c r="J27" s="126" t="s">
        <v>51</v>
      </c>
      <c r="K27" s="126" t="s">
        <v>51</v>
      </c>
      <c r="L27" s="126" t="s">
        <v>51</v>
      </c>
      <c r="M27" s="126" t="s">
        <v>51</v>
      </c>
      <c r="N27" s="127" t="s">
        <v>51</v>
      </c>
      <c r="O27" s="52"/>
      <c r="P27" s="52" t="s">
        <v>83</v>
      </c>
      <c r="Q27" s="52"/>
      <c r="R27" s="52" t="s">
        <v>25</v>
      </c>
      <c r="S27" s="52"/>
      <c r="T27" s="52" t="s">
        <v>25</v>
      </c>
      <c r="U27" s="52"/>
      <c r="V27" s="52" t="s">
        <v>25</v>
      </c>
      <c r="W27" s="52"/>
      <c r="X27" s="52" t="s">
        <v>25</v>
      </c>
      <c r="Y27" s="52"/>
      <c r="Z27" s="52" t="s">
        <v>25</v>
      </c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139"/>
      <c r="AL27" s="137"/>
      <c r="AM27" s="139"/>
      <c r="AN27" s="137"/>
      <c r="AO27" s="139"/>
      <c r="AP27" s="137"/>
      <c r="AQ27" s="52"/>
      <c r="AR27" s="21"/>
      <c r="AS27" s="21"/>
    </row>
    <row r="28" spans="1:45" s="22" customFormat="1" ht="12.75" customHeight="1" x14ac:dyDescent="0.2">
      <c r="A28" s="51">
        <f>+A20+1</f>
        <v>12</v>
      </c>
      <c r="B28" s="140" t="s">
        <v>69</v>
      </c>
      <c r="C28" s="141" t="s">
        <v>47</v>
      </c>
      <c r="D28" s="141" t="s">
        <v>47</v>
      </c>
      <c r="E28" s="141" t="s">
        <v>47</v>
      </c>
      <c r="F28" s="141" t="s">
        <v>47</v>
      </c>
      <c r="G28" s="141" t="s">
        <v>47</v>
      </c>
      <c r="H28" s="141" t="s">
        <v>47</v>
      </c>
      <c r="I28" s="141" t="s">
        <v>47</v>
      </c>
      <c r="J28" s="141" t="s">
        <v>47</v>
      </c>
      <c r="K28" s="141" t="s">
        <v>47</v>
      </c>
      <c r="L28" s="141" t="s">
        <v>47</v>
      </c>
      <c r="M28" s="141" t="s">
        <v>47</v>
      </c>
      <c r="N28" s="142" t="s">
        <v>47</v>
      </c>
      <c r="O28" s="52"/>
      <c r="P28" s="52" t="s">
        <v>25</v>
      </c>
      <c r="Q28" s="52"/>
      <c r="R28" s="52" t="s">
        <v>25</v>
      </c>
      <c r="S28" s="52"/>
      <c r="T28" s="52" t="s">
        <v>25</v>
      </c>
      <c r="U28" s="52"/>
      <c r="V28" s="52" t="s">
        <v>25</v>
      </c>
      <c r="W28" s="52"/>
      <c r="X28" s="52" t="s">
        <v>25</v>
      </c>
      <c r="Y28" s="52"/>
      <c r="Z28" s="52" t="s">
        <v>25</v>
      </c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139"/>
      <c r="AL28" s="137"/>
      <c r="AM28" s="139"/>
      <c r="AN28" s="137"/>
      <c r="AO28" s="139"/>
      <c r="AP28" s="137"/>
      <c r="AQ28" s="52"/>
      <c r="AR28" s="21"/>
      <c r="AS28" s="21"/>
    </row>
    <row r="29" spans="1:45" s="22" customFormat="1" ht="12.75" customHeight="1" x14ac:dyDescent="0.2">
      <c r="A29" s="51">
        <f>+A18+1</f>
        <v>8</v>
      </c>
      <c r="B29" s="134" t="s">
        <v>65</v>
      </c>
      <c r="C29" s="135" t="s">
        <v>43</v>
      </c>
      <c r="D29" s="135" t="s">
        <v>43</v>
      </c>
      <c r="E29" s="135" t="s">
        <v>43</v>
      </c>
      <c r="F29" s="135" t="s">
        <v>43</v>
      </c>
      <c r="G29" s="135" t="s">
        <v>43</v>
      </c>
      <c r="H29" s="135" t="s">
        <v>43</v>
      </c>
      <c r="I29" s="135" t="s">
        <v>43</v>
      </c>
      <c r="J29" s="135" t="s">
        <v>43</v>
      </c>
      <c r="K29" s="135" t="s">
        <v>43</v>
      </c>
      <c r="L29" s="135" t="s">
        <v>43</v>
      </c>
      <c r="M29" s="135" t="s">
        <v>43</v>
      </c>
      <c r="N29" s="136" t="s">
        <v>43</v>
      </c>
      <c r="O29" s="52"/>
      <c r="P29" s="52" t="s">
        <v>24</v>
      </c>
      <c r="Q29" s="52"/>
      <c r="R29" s="52" t="s">
        <v>25</v>
      </c>
      <c r="S29" s="52"/>
      <c r="T29" s="52" t="s">
        <v>25</v>
      </c>
      <c r="U29" s="52"/>
      <c r="V29" s="52" t="s">
        <v>25</v>
      </c>
      <c r="W29" s="52"/>
      <c r="X29" s="52" t="s">
        <v>25</v>
      </c>
      <c r="Y29" s="52"/>
      <c r="Z29" s="52" t="s">
        <v>25</v>
      </c>
      <c r="AA29" s="52"/>
      <c r="AB29" s="52" t="s">
        <v>25</v>
      </c>
      <c r="AC29" s="52"/>
      <c r="AD29" s="52"/>
      <c r="AE29" s="52"/>
      <c r="AF29" s="52"/>
      <c r="AG29" s="52"/>
      <c r="AH29" s="52"/>
      <c r="AI29" s="52"/>
      <c r="AJ29" s="52"/>
      <c r="AK29" s="128"/>
      <c r="AL29" s="137"/>
      <c r="AM29" s="128"/>
      <c r="AN29" s="137"/>
      <c r="AO29" s="128"/>
      <c r="AP29" s="137"/>
      <c r="AQ29" s="52"/>
      <c r="AR29" s="21"/>
    </row>
    <row r="30" spans="1:45" s="22" customFormat="1" ht="12.75" customHeight="1" x14ac:dyDescent="0.2">
      <c r="A30" s="51">
        <f>+A15+1</f>
        <v>3</v>
      </c>
      <c r="B30" s="125" t="s">
        <v>60</v>
      </c>
      <c r="C30" s="126" t="s">
        <v>38</v>
      </c>
      <c r="D30" s="126" t="s">
        <v>38</v>
      </c>
      <c r="E30" s="126" t="s">
        <v>38</v>
      </c>
      <c r="F30" s="126" t="s">
        <v>38</v>
      </c>
      <c r="G30" s="126" t="s">
        <v>38</v>
      </c>
      <c r="H30" s="126" t="s">
        <v>38</v>
      </c>
      <c r="I30" s="126" t="s">
        <v>38</v>
      </c>
      <c r="J30" s="126" t="s">
        <v>38</v>
      </c>
      <c r="K30" s="126" t="s">
        <v>38</v>
      </c>
      <c r="L30" s="126" t="s">
        <v>38</v>
      </c>
      <c r="M30" s="126" t="s">
        <v>38</v>
      </c>
      <c r="N30" s="127" t="s">
        <v>38</v>
      </c>
      <c r="O30" s="52"/>
      <c r="P30" s="53" t="s">
        <v>25</v>
      </c>
      <c r="Q30" s="53"/>
      <c r="R30" s="53" t="s">
        <v>25</v>
      </c>
      <c r="S30" s="53"/>
      <c r="T30" s="53" t="s">
        <v>25</v>
      </c>
      <c r="U30" s="53" t="s">
        <v>24</v>
      </c>
      <c r="V30" s="53"/>
      <c r="W30" s="53"/>
      <c r="X30" s="53" t="s">
        <v>24</v>
      </c>
      <c r="Y30" s="53"/>
      <c r="Z30" s="53" t="s">
        <v>24</v>
      </c>
      <c r="AA30" s="53"/>
      <c r="AB30" s="53" t="s">
        <v>25</v>
      </c>
      <c r="AC30" s="53"/>
      <c r="AD30" s="53" t="s">
        <v>25</v>
      </c>
      <c r="AE30" s="52"/>
      <c r="AF30" s="52"/>
      <c r="AG30" s="52"/>
      <c r="AH30" s="54"/>
      <c r="AI30" s="52"/>
      <c r="AJ30" s="52"/>
      <c r="AK30" s="128"/>
      <c r="AL30" s="129"/>
      <c r="AM30" s="128"/>
      <c r="AN30" s="129"/>
      <c r="AO30" s="128"/>
      <c r="AP30" s="129"/>
      <c r="AQ30" s="52"/>
      <c r="AR30" s="21"/>
      <c r="AS30" s="21" t="s">
        <v>24</v>
      </c>
    </row>
    <row r="31" spans="1:45" s="22" customFormat="1" ht="12.75" customHeight="1" x14ac:dyDescent="0.2">
      <c r="A31" s="51">
        <f>+A30+1</f>
        <v>4</v>
      </c>
      <c r="B31" s="125" t="s">
        <v>61</v>
      </c>
      <c r="C31" s="126" t="s">
        <v>39</v>
      </c>
      <c r="D31" s="126" t="s">
        <v>39</v>
      </c>
      <c r="E31" s="126" t="s">
        <v>39</v>
      </c>
      <c r="F31" s="126" t="s">
        <v>39</v>
      </c>
      <c r="G31" s="126" t="s">
        <v>39</v>
      </c>
      <c r="H31" s="126" t="s">
        <v>39</v>
      </c>
      <c r="I31" s="126" t="s">
        <v>39</v>
      </c>
      <c r="J31" s="126" t="s">
        <v>39</v>
      </c>
      <c r="K31" s="126" t="s">
        <v>39</v>
      </c>
      <c r="L31" s="126" t="s">
        <v>39</v>
      </c>
      <c r="M31" s="126" t="s">
        <v>39</v>
      </c>
      <c r="N31" s="127" t="s">
        <v>39</v>
      </c>
      <c r="O31" s="52"/>
      <c r="P31" s="53" t="s">
        <v>25</v>
      </c>
      <c r="Q31" s="53"/>
      <c r="R31" s="53" t="s">
        <v>25</v>
      </c>
      <c r="S31" s="53"/>
      <c r="T31" s="53" t="s">
        <v>25</v>
      </c>
      <c r="U31" s="53"/>
      <c r="V31" s="53"/>
      <c r="W31" s="53"/>
      <c r="X31" s="53" t="s">
        <v>25</v>
      </c>
      <c r="Y31" s="53"/>
      <c r="Z31" s="53" t="s">
        <v>25</v>
      </c>
      <c r="AA31" s="53"/>
      <c r="AB31" s="53"/>
      <c r="AC31" s="53"/>
      <c r="AD31" s="53"/>
      <c r="AE31" s="52"/>
      <c r="AF31" s="52"/>
      <c r="AG31" s="52"/>
      <c r="AH31" s="54"/>
      <c r="AI31" s="52"/>
      <c r="AJ31" s="52"/>
      <c r="AK31" s="128"/>
      <c r="AL31" s="129"/>
      <c r="AM31" s="128"/>
      <c r="AN31" s="129"/>
      <c r="AO31" s="128"/>
      <c r="AP31" s="129"/>
      <c r="AQ31" s="52"/>
      <c r="AR31" s="21"/>
      <c r="AS31" s="21" t="s">
        <v>25</v>
      </c>
    </row>
    <row r="32" spans="1:45" s="46" customFormat="1" ht="12.75" customHeight="1" x14ac:dyDescent="0.2">
      <c r="A32" s="47">
        <f>+A25+1</f>
        <v>22</v>
      </c>
      <c r="B32" s="159" t="s">
        <v>79</v>
      </c>
      <c r="C32" s="160" t="s">
        <v>56</v>
      </c>
      <c r="D32" s="160" t="s">
        <v>56</v>
      </c>
      <c r="E32" s="160" t="s">
        <v>56</v>
      </c>
      <c r="F32" s="160" t="s">
        <v>56</v>
      </c>
      <c r="G32" s="160" t="s">
        <v>56</v>
      </c>
      <c r="H32" s="160" t="s">
        <v>56</v>
      </c>
      <c r="I32" s="160" t="s">
        <v>56</v>
      </c>
      <c r="J32" s="160" t="s">
        <v>56</v>
      </c>
      <c r="K32" s="160" t="s">
        <v>56</v>
      </c>
      <c r="L32" s="160" t="s">
        <v>56</v>
      </c>
      <c r="M32" s="160" t="s">
        <v>56</v>
      </c>
      <c r="N32" s="161" t="s">
        <v>56</v>
      </c>
      <c r="O32" s="41"/>
      <c r="P32" s="42" t="s">
        <v>25</v>
      </c>
      <c r="Q32" s="42"/>
      <c r="R32" s="42" t="s">
        <v>25</v>
      </c>
      <c r="S32" s="42"/>
      <c r="T32" s="42" t="s">
        <v>25</v>
      </c>
      <c r="U32" s="42"/>
      <c r="V32" s="42" t="s">
        <v>25</v>
      </c>
      <c r="W32" s="42"/>
      <c r="X32" s="42" t="s">
        <v>25</v>
      </c>
      <c r="Y32" s="41"/>
      <c r="Z32" s="43"/>
      <c r="AA32" s="48"/>
      <c r="AB32" s="44"/>
      <c r="AC32" s="41"/>
      <c r="AD32" s="41"/>
      <c r="AE32" s="41"/>
      <c r="AF32" s="41"/>
      <c r="AG32" s="41"/>
      <c r="AH32" s="42"/>
      <c r="AI32" s="41"/>
      <c r="AJ32" s="41"/>
      <c r="AK32" s="154"/>
      <c r="AL32" s="155"/>
      <c r="AM32" s="154"/>
      <c r="AN32" s="155"/>
      <c r="AO32" s="154"/>
      <c r="AP32" s="155"/>
      <c r="AQ32" s="41"/>
      <c r="AR32" s="45"/>
      <c r="AS32" s="45"/>
    </row>
    <row r="33" spans="1:45" s="46" customFormat="1" ht="12.75" customHeight="1" x14ac:dyDescent="0.2">
      <c r="A33" s="40">
        <f>+A23+1</f>
        <v>19</v>
      </c>
      <c r="B33" s="151" t="s">
        <v>76</v>
      </c>
      <c r="C33" s="152" t="s">
        <v>54</v>
      </c>
      <c r="D33" s="152" t="s">
        <v>54</v>
      </c>
      <c r="E33" s="152" t="s">
        <v>54</v>
      </c>
      <c r="F33" s="152" t="s">
        <v>54</v>
      </c>
      <c r="G33" s="152" t="s">
        <v>54</v>
      </c>
      <c r="H33" s="152" t="s">
        <v>54</v>
      </c>
      <c r="I33" s="152" t="s">
        <v>54</v>
      </c>
      <c r="J33" s="152" t="s">
        <v>54</v>
      </c>
      <c r="K33" s="152" t="s">
        <v>54</v>
      </c>
      <c r="L33" s="152" t="s">
        <v>54</v>
      </c>
      <c r="M33" s="152" t="s">
        <v>54</v>
      </c>
      <c r="N33" s="153" t="s">
        <v>54</v>
      </c>
      <c r="O33" s="41"/>
      <c r="P33" s="42" t="s">
        <v>25</v>
      </c>
      <c r="Q33" s="42"/>
      <c r="R33" s="42" t="s">
        <v>25</v>
      </c>
      <c r="S33" s="42"/>
      <c r="T33" s="42" t="s">
        <v>25</v>
      </c>
      <c r="U33" s="42"/>
      <c r="V33" s="42" t="s">
        <v>25</v>
      </c>
      <c r="W33" s="42"/>
      <c r="X33" s="42" t="s">
        <v>25</v>
      </c>
      <c r="Y33" s="41"/>
      <c r="Z33" s="43"/>
      <c r="AA33" s="48"/>
      <c r="AB33" s="44"/>
      <c r="AC33" s="41"/>
      <c r="AD33" s="41"/>
      <c r="AE33" s="41"/>
      <c r="AF33" s="41"/>
      <c r="AG33" s="41"/>
      <c r="AH33" s="41"/>
      <c r="AI33" s="41"/>
      <c r="AJ33" s="41"/>
      <c r="AK33" s="154"/>
      <c r="AL33" s="155"/>
      <c r="AM33" s="154"/>
      <c r="AN33" s="155"/>
      <c r="AO33" s="154"/>
      <c r="AP33" s="155"/>
      <c r="AQ33" s="41"/>
      <c r="AR33" s="45"/>
      <c r="AS33" s="45"/>
    </row>
    <row r="34" spans="1:45" s="46" customFormat="1" ht="12.75" customHeight="1" x14ac:dyDescent="0.2">
      <c r="A34" s="40">
        <f>+A21+1</f>
        <v>15</v>
      </c>
      <c r="B34" s="151" t="s">
        <v>72</v>
      </c>
      <c r="C34" s="152" t="s">
        <v>50</v>
      </c>
      <c r="D34" s="152" t="s">
        <v>50</v>
      </c>
      <c r="E34" s="152" t="s">
        <v>50</v>
      </c>
      <c r="F34" s="152" t="s">
        <v>50</v>
      </c>
      <c r="G34" s="152" t="s">
        <v>50</v>
      </c>
      <c r="H34" s="152" t="s">
        <v>50</v>
      </c>
      <c r="I34" s="152" t="s">
        <v>50</v>
      </c>
      <c r="J34" s="152" t="s">
        <v>50</v>
      </c>
      <c r="K34" s="152" t="s">
        <v>50</v>
      </c>
      <c r="L34" s="152" t="s">
        <v>50</v>
      </c>
      <c r="M34" s="152" t="s">
        <v>50</v>
      </c>
      <c r="N34" s="153" t="s">
        <v>50</v>
      </c>
      <c r="O34" s="41"/>
      <c r="P34" s="42" t="s">
        <v>25</v>
      </c>
      <c r="Q34" s="42"/>
      <c r="R34" s="42" t="s">
        <v>25</v>
      </c>
      <c r="S34" s="42"/>
      <c r="T34" s="42" t="s">
        <v>25</v>
      </c>
      <c r="U34" s="42"/>
      <c r="V34" s="42" t="s">
        <v>25</v>
      </c>
      <c r="W34" s="42"/>
      <c r="X34" s="42" t="s">
        <v>25</v>
      </c>
      <c r="Y34" s="41"/>
      <c r="Z34" s="43"/>
      <c r="AA34" s="48"/>
      <c r="AB34" s="44"/>
      <c r="AC34" s="41"/>
      <c r="AD34" s="41"/>
      <c r="AE34" s="41"/>
      <c r="AF34" s="41"/>
      <c r="AG34" s="41"/>
      <c r="AH34" s="41"/>
      <c r="AI34" s="41"/>
      <c r="AJ34" s="41"/>
      <c r="AK34" s="154"/>
      <c r="AL34" s="155"/>
      <c r="AM34" s="154"/>
      <c r="AN34" s="155"/>
      <c r="AO34" s="154"/>
      <c r="AP34" s="155"/>
      <c r="AQ34" s="41"/>
      <c r="AR34" s="45"/>
      <c r="AS34" s="45"/>
    </row>
    <row r="35" spans="1:45" s="46" customFormat="1" ht="15" customHeight="1" x14ac:dyDescent="0.2">
      <c r="A35" s="40">
        <f>+A28+1</f>
        <v>13</v>
      </c>
      <c r="B35" s="162" t="s">
        <v>70</v>
      </c>
      <c r="C35" s="163" t="s">
        <v>48</v>
      </c>
      <c r="D35" s="163" t="s">
        <v>48</v>
      </c>
      <c r="E35" s="163" t="s">
        <v>48</v>
      </c>
      <c r="F35" s="163" t="s">
        <v>48</v>
      </c>
      <c r="G35" s="163" t="s">
        <v>48</v>
      </c>
      <c r="H35" s="163" t="s">
        <v>48</v>
      </c>
      <c r="I35" s="163" t="s">
        <v>48</v>
      </c>
      <c r="J35" s="163" t="s">
        <v>48</v>
      </c>
      <c r="K35" s="163" t="s">
        <v>48</v>
      </c>
      <c r="L35" s="163" t="s">
        <v>48</v>
      </c>
      <c r="M35" s="163" t="s">
        <v>48</v>
      </c>
      <c r="N35" s="164" t="s">
        <v>48</v>
      </c>
      <c r="O35" s="41"/>
      <c r="P35" s="42" t="s">
        <v>25</v>
      </c>
      <c r="Q35" s="42"/>
      <c r="R35" s="42" t="s">
        <v>25</v>
      </c>
      <c r="S35" s="42"/>
      <c r="T35" s="42" t="s">
        <v>25</v>
      </c>
      <c r="U35" s="42"/>
      <c r="V35" s="42" t="s">
        <v>25</v>
      </c>
      <c r="W35" s="42"/>
      <c r="X35" s="42" t="s">
        <v>25</v>
      </c>
      <c r="Y35" s="41"/>
      <c r="Z35" s="43"/>
      <c r="AA35" s="48"/>
      <c r="AB35" s="44"/>
      <c r="AC35" s="41"/>
      <c r="AD35" s="41"/>
      <c r="AE35" s="41"/>
      <c r="AF35" s="41"/>
      <c r="AG35" s="41"/>
      <c r="AH35" s="41"/>
      <c r="AI35" s="41"/>
      <c r="AJ35" s="41"/>
      <c r="AK35" s="154"/>
      <c r="AL35" s="155"/>
      <c r="AM35" s="154"/>
      <c r="AN35" s="155"/>
      <c r="AO35" s="154"/>
      <c r="AP35" s="155"/>
      <c r="AQ35" s="41"/>
      <c r="AR35" s="45"/>
      <c r="AS35" s="45"/>
    </row>
    <row r="36" spans="1:45" s="46" customFormat="1" ht="12.75" customHeight="1" x14ac:dyDescent="0.2">
      <c r="A36" s="40">
        <f>+A29+1</f>
        <v>9</v>
      </c>
      <c r="B36" s="151" t="s">
        <v>66</v>
      </c>
      <c r="C36" s="152" t="s">
        <v>44</v>
      </c>
      <c r="D36" s="152" t="s">
        <v>44</v>
      </c>
      <c r="E36" s="152" t="s">
        <v>44</v>
      </c>
      <c r="F36" s="152" t="s">
        <v>44</v>
      </c>
      <c r="G36" s="152" t="s">
        <v>44</v>
      </c>
      <c r="H36" s="152" t="s">
        <v>44</v>
      </c>
      <c r="I36" s="152" t="s">
        <v>44</v>
      </c>
      <c r="J36" s="152" t="s">
        <v>44</v>
      </c>
      <c r="K36" s="152" t="s">
        <v>44</v>
      </c>
      <c r="L36" s="152" t="s">
        <v>44</v>
      </c>
      <c r="M36" s="152" t="s">
        <v>44</v>
      </c>
      <c r="N36" s="153" t="s">
        <v>44</v>
      </c>
      <c r="O36" s="41"/>
      <c r="P36" s="42" t="s">
        <v>25</v>
      </c>
      <c r="Q36" s="42"/>
      <c r="R36" s="42" t="s">
        <v>25</v>
      </c>
      <c r="S36" s="42"/>
      <c r="T36" s="42" t="s">
        <v>25</v>
      </c>
      <c r="U36" s="42"/>
      <c r="V36" s="42" t="s">
        <v>25</v>
      </c>
      <c r="W36" s="42"/>
      <c r="X36" s="42" t="s">
        <v>25</v>
      </c>
      <c r="Y36" s="41"/>
      <c r="Z36" s="43"/>
      <c r="AA36" s="48"/>
      <c r="AB36" s="44"/>
      <c r="AC36" s="41"/>
      <c r="AD36" s="41"/>
      <c r="AE36" s="41"/>
      <c r="AF36" s="41"/>
      <c r="AG36" s="41"/>
      <c r="AH36" s="41"/>
      <c r="AI36" s="41"/>
      <c r="AJ36" s="41"/>
      <c r="AK36" s="154"/>
      <c r="AL36" s="155"/>
      <c r="AM36" s="154"/>
      <c r="AN36" s="155"/>
      <c r="AO36" s="154"/>
      <c r="AP36" s="155"/>
      <c r="AQ36" s="41"/>
      <c r="AR36" s="49"/>
      <c r="AS36" s="49"/>
    </row>
    <row r="37" spans="1:45" ht="12.75" customHeight="1" x14ac:dyDescent="0.2">
      <c r="A37" s="24"/>
      <c r="B37" s="110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2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35"/>
      <c r="AA37" s="32"/>
      <c r="AB37" s="36"/>
      <c r="AC37" s="5"/>
      <c r="AD37" s="5"/>
      <c r="AE37" s="5"/>
      <c r="AF37" s="5"/>
      <c r="AG37" s="5"/>
      <c r="AH37" s="14"/>
      <c r="AI37" s="5"/>
      <c r="AJ37" s="5"/>
      <c r="AK37" s="113">
        <f>COUNTIF(O37:AJ37,"E")</f>
        <v>0</v>
      </c>
      <c r="AL37" s="103"/>
      <c r="AM37" s="113">
        <f>COUNTIF(O37:AJ37,"F")</f>
        <v>0</v>
      </c>
      <c r="AN37" s="103"/>
      <c r="AO37" s="113">
        <f>AK37+AM37</f>
        <v>0</v>
      </c>
      <c r="AP37" s="103"/>
      <c r="AQ37" s="5"/>
      <c r="AR37" s="1"/>
      <c r="AS37" s="1"/>
    </row>
    <row r="38" spans="1:45" ht="12.75" customHeight="1" x14ac:dyDescent="0.2">
      <c r="A38" s="24"/>
      <c r="B38" s="110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2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35"/>
      <c r="AA38" s="32"/>
      <c r="AB38" s="36"/>
      <c r="AC38" s="5"/>
      <c r="AD38" s="5"/>
      <c r="AE38" s="5"/>
      <c r="AF38" s="5"/>
      <c r="AG38" s="5"/>
      <c r="AH38" s="6"/>
      <c r="AI38" s="5"/>
      <c r="AJ38" s="5"/>
      <c r="AK38" s="133">
        <f>COUNTIF(O38:AJ38,"E")</f>
        <v>0</v>
      </c>
      <c r="AL38" s="103"/>
      <c r="AM38" s="133">
        <f>COUNTIF(O38:AJ38,"F")</f>
        <v>0</v>
      </c>
      <c r="AN38" s="103"/>
      <c r="AO38" s="133">
        <f>AK38+AM38</f>
        <v>0</v>
      </c>
      <c r="AP38" s="103"/>
      <c r="AQ38" s="5"/>
      <c r="AR38" s="1"/>
      <c r="AS38" s="1"/>
    </row>
    <row r="39" spans="1:45" ht="12.75" customHeight="1" x14ac:dyDescent="0.2">
      <c r="A39" s="4"/>
      <c r="B39" s="110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35"/>
      <c r="AA39" s="32"/>
      <c r="AB39" s="36"/>
      <c r="AC39" s="5"/>
      <c r="AD39" s="5"/>
      <c r="AE39" s="5"/>
      <c r="AF39" s="5"/>
      <c r="AG39" s="5"/>
      <c r="AH39" s="5"/>
      <c r="AI39" s="5"/>
      <c r="AJ39" s="5"/>
      <c r="AK39" s="133">
        <f t="shared" ref="AK39:AK40" si="1">COUNTIF(O39:AJ39,"E")</f>
        <v>0</v>
      </c>
      <c r="AL39" s="103"/>
      <c r="AM39" s="133">
        <f t="shared" ref="AM39:AM40" si="2">COUNTIF(O39:AJ39,"F")</f>
        <v>0</v>
      </c>
      <c r="AN39" s="103"/>
      <c r="AO39" s="133">
        <f t="shared" ref="AO39:AO40" si="3">AK39+AM39</f>
        <v>0</v>
      </c>
      <c r="AP39" s="103"/>
      <c r="AQ39" s="5"/>
      <c r="AR39" s="1"/>
      <c r="AS39" s="1"/>
    </row>
    <row r="40" spans="1:45" ht="12.75" customHeight="1" x14ac:dyDescent="0.2">
      <c r="A40" s="4"/>
      <c r="B40" s="110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2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35"/>
      <c r="AA40" s="32"/>
      <c r="AB40" s="36"/>
      <c r="AC40" s="5"/>
      <c r="AD40" s="5"/>
      <c r="AE40" s="5"/>
      <c r="AF40" s="5"/>
      <c r="AG40" s="5"/>
      <c r="AH40" s="5"/>
      <c r="AI40" s="5"/>
      <c r="AJ40" s="5"/>
      <c r="AK40" s="133">
        <f t="shared" si="1"/>
        <v>0</v>
      </c>
      <c r="AL40" s="103"/>
      <c r="AM40" s="133">
        <f t="shared" si="2"/>
        <v>0</v>
      </c>
      <c r="AN40" s="103"/>
      <c r="AO40" s="133">
        <f t="shared" si="3"/>
        <v>0</v>
      </c>
      <c r="AP40" s="103"/>
      <c r="AQ40" s="5"/>
      <c r="AR40" s="1"/>
      <c r="AS40" s="1"/>
    </row>
    <row r="41" spans="1:45" ht="12.75" customHeight="1" x14ac:dyDescent="0.2">
      <c r="A41" s="165" t="s">
        <v>27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3"/>
      <c r="AQ41" s="1"/>
      <c r="AR41" s="1"/>
      <c r="AS41" s="1"/>
    </row>
    <row r="42" spans="1:45" ht="12.75" customHeight="1" x14ac:dyDescent="0.2">
      <c r="A42" s="166" t="s">
        <v>28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3"/>
      <c r="AQ42" s="1"/>
      <c r="AR42" s="1"/>
      <c r="AS42" s="1"/>
    </row>
    <row r="43" spans="1:45" ht="21.75" customHeight="1" x14ac:dyDescent="0.2">
      <c r="A43" s="16" t="s">
        <v>29</v>
      </c>
      <c r="B43" s="17"/>
      <c r="C43" s="17"/>
      <c r="D43" s="17"/>
      <c r="E43" s="17"/>
      <c r="F43" s="16" t="s">
        <v>30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38"/>
      <c r="AB43" s="17"/>
      <c r="AC43" s="17"/>
      <c r="AD43" s="17"/>
      <c r="AE43" s="17"/>
      <c r="AF43" s="17"/>
      <c r="AG43" s="18"/>
      <c r="AH43" s="17"/>
      <c r="AI43" s="17"/>
      <c r="AJ43" s="17"/>
      <c r="AK43" s="17"/>
      <c r="AL43" s="17"/>
      <c r="AM43" s="17"/>
      <c r="AN43" s="17"/>
      <c r="AO43" s="17"/>
      <c r="AP43" s="17"/>
      <c r="AQ43" s="1"/>
      <c r="AR43" s="1"/>
      <c r="AS43" s="1"/>
    </row>
    <row r="44" spans="1:45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5"/>
      <c r="AA44" s="32"/>
      <c r="AB44" s="15"/>
      <c r="AC44" s="1"/>
      <c r="AD44" s="1"/>
      <c r="AE44" s="1"/>
      <c r="AF44" s="1"/>
      <c r="AG44" s="19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5"/>
      <c r="AA45" s="32"/>
      <c r="AB45" s="15"/>
      <c r="AC45" s="1"/>
      <c r="AD45" s="1"/>
      <c r="AE45" s="1"/>
      <c r="AF45" s="1"/>
      <c r="AG45" s="19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5"/>
      <c r="AA46" s="32"/>
      <c r="AB46" s="15"/>
      <c r="AC46" s="1"/>
      <c r="AD46" s="1"/>
      <c r="AE46" s="1"/>
      <c r="AF46" s="1"/>
      <c r="AG46" s="19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5"/>
      <c r="AA47" s="32"/>
      <c r="AB47" s="15"/>
      <c r="AC47" s="1"/>
      <c r="AD47" s="1"/>
      <c r="AE47" s="1"/>
      <c r="AF47" s="1"/>
      <c r="AG47" s="19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5"/>
      <c r="AA48" s="32"/>
      <c r="AB48" s="15"/>
      <c r="AC48" s="1"/>
      <c r="AD48" s="1"/>
      <c r="AE48" s="1"/>
      <c r="AF48" s="1"/>
      <c r="AG48" s="19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5"/>
      <c r="AA49" s="32"/>
      <c r="AB49" s="15"/>
      <c r="AC49" s="1"/>
      <c r="AD49" s="1"/>
      <c r="AE49" s="1"/>
      <c r="AF49" s="1"/>
      <c r="AG49" s="19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5"/>
      <c r="AA50" s="32"/>
      <c r="AB50" s="15"/>
      <c r="AC50" s="1"/>
      <c r="AD50" s="1"/>
      <c r="AE50" s="1"/>
      <c r="AF50" s="1"/>
      <c r="AG50" s="19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5"/>
      <c r="AA51" s="32"/>
      <c r="AB51" s="15"/>
      <c r="AC51" s="1"/>
      <c r="AD51" s="1"/>
      <c r="AE51" s="1"/>
      <c r="AF51" s="1"/>
      <c r="AG51" s="19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5"/>
      <c r="AA52" s="32"/>
      <c r="AB52" s="15"/>
      <c r="AC52" s="1"/>
      <c r="AD52" s="1"/>
      <c r="AE52" s="1"/>
      <c r="AF52" s="1"/>
      <c r="AG52" s="19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5"/>
      <c r="AA53" s="32"/>
      <c r="AB53" s="15"/>
      <c r="AC53" s="1"/>
      <c r="AD53" s="1"/>
      <c r="AE53" s="1"/>
      <c r="AF53" s="1"/>
      <c r="AG53" s="19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5"/>
      <c r="AA54" s="32"/>
      <c r="AB54" s="15"/>
      <c r="AC54" s="1"/>
      <c r="AD54" s="1"/>
      <c r="AE54" s="1"/>
      <c r="AF54" s="1"/>
      <c r="AG54" s="19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5"/>
      <c r="AA55" s="32"/>
      <c r="AB55" s="15"/>
      <c r="AC55" s="1"/>
      <c r="AD55" s="1"/>
      <c r="AE55" s="1"/>
      <c r="AF55" s="1"/>
      <c r="AG55" s="19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5"/>
      <c r="AA56" s="32"/>
      <c r="AB56" s="15"/>
      <c r="AC56" s="1"/>
      <c r="AD56" s="1"/>
      <c r="AE56" s="1"/>
      <c r="AF56" s="1"/>
      <c r="AG56" s="19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5"/>
      <c r="AA57" s="32"/>
      <c r="AB57" s="15"/>
      <c r="AC57" s="1"/>
      <c r="AD57" s="1"/>
      <c r="AE57" s="1"/>
      <c r="AF57" s="1"/>
      <c r="AG57" s="19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5"/>
      <c r="AA58" s="32"/>
      <c r="AB58" s="15"/>
      <c r="AC58" s="1"/>
      <c r="AD58" s="1"/>
      <c r="AE58" s="1"/>
      <c r="AF58" s="1"/>
      <c r="AG58" s="19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5"/>
      <c r="AA59" s="32"/>
      <c r="AB59" s="15"/>
      <c r="AC59" s="1"/>
      <c r="AD59" s="1"/>
      <c r="AE59" s="1"/>
      <c r="AF59" s="1"/>
      <c r="AG59" s="19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5"/>
      <c r="AA60" s="32"/>
      <c r="AB60" s="15"/>
      <c r="AC60" s="1"/>
      <c r="AD60" s="1"/>
      <c r="AE60" s="1"/>
      <c r="AF60" s="1"/>
      <c r="AG60" s="19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5"/>
      <c r="AA61" s="32"/>
      <c r="AB61" s="15"/>
      <c r="AC61" s="1"/>
      <c r="AD61" s="1"/>
      <c r="AE61" s="1"/>
      <c r="AF61" s="1"/>
      <c r="AG61" s="19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5"/>
      <c r="AA62" s="32"/>
      <c r="AB62" s="15"/>
      <c r="AC62" s="1"/>
      <c r="AD62" s="1"/>
      <c r="AE62" s="1"/>
      <c r="AF62" s="1"/>
      <c r="AG62" s="19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5"/>
      <c r="AA63" s="32"/>
      <c r="AB63" s="15"/>
      <c r="AC63" s="1"/>
      <c r="AD63" s="1"/>
      <c r="AE63" s="1"/>
      <c r="AF63" s="1"/>
      <c r="AG63" s="19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5"/>
      <c r="AA64" s="32"/>
      <c r="AB64" s="15"/>
      <c r="AC64" s="1"/>
      <c r="AD64" s="1"/>
      <c r="AE64" s="1"/>
      <c r="AF64" s="1"/>
      <c r="AG64" s="19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5"/>
      <c r="AA65" s="32"/>
      <c r="AB65" s="15"/>
      <c r="AC65" s="1"/>
      <c r="AD65" s="1"/>
      <c r="AE65" s="1"/>
      <c r="AF65" s="1"/>
      <c r="AG65" s="19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5"/>
      <c r="AA66" s="32"/>
      <c r="AB66" s="15"/>
      <c r="AC66" s="1"/>
      <c r="AD66" s="1"/>
      <c r="AE66" s="1"/>
      <c r="AF66" s="1"/>
      <c r="AG66" s="19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5"/>
      <c r="AA67" s="32"/>
      <c r="AB67" s="15"/>
      <c r="AC67" s="1"/>
      <c r="AD67" s="1"/>
      <c r="AE67" s="1"/>
      <c r="AF67" s="1"/>
      <c r="AG67" s="19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5"/>
      <c r="AA68" s="32"/>
      <c r="AB68" s="15"/>
      <c r="AC68" s="1"/>
      <c r="AD68" s="1"/>
      <c r="AE68" s="1"/>
      <c r="AF68" s="1"/>
      <c r="AG68" s="19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5"/>
      <c r="AA69" s="32"/>
      <c r="AB69" s="15"/>
      <c r="AC69" s="1"/>
      <c r="AD69" s="1"/>
      <c r="AE69" s="1"/>
      <c r="AF69" s="1"/>
      <c r="AG69" s="19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5"/>
      <c r="AA70" s="32"/>
      <c r="AB70" s="15"/>
      <c r="AC70" s="1"/>
      <c r="AD70" s="1"/>
      <c r="AE70" s="1"/>
      <c r="AF70" s="1"/>
      <c r="AG70" s="19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5"/>
      <c r="AA71" s="32"/>
      <c r="AB71" s="15"/>
      <c r="AC71" s="1"/>
      <c r="AD71" s="1"/>
      <c r="AE71" s="1"/>
      <c r="AF71" s="1"/>
      <c r="AG71" s="19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5"/>
      <c r="AA72" s="32"/>
      <c r="AB72" s="15"/>
      <c r="AC72" s="1"/>
      <c r="AD72" s="1"/>
      <c r="AE72" s="1"/>
      <c r="AF72" s="1"/>
      <c r="AG72" s="19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5"/>
      <c r="AA73" s="32"/>
      <c r="AB73" s="15"/>
      <c r="AC73" s="1"/>
      <c r="AD73" s="1"/>
      <c r="AE73" s="1"/>
      <c r="AF73" s="1"/>
      <c r="AG73" s="19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5"/>
      <c r="AA74" s="32"/>
      <c r="AB74" s="15"/>
      <c r="AC74" s="1"/>
      <c r="AD74" s="1"/>
      <c r="AE74" s="1"/>
      <c r="AF74" s="1"/>
      <c r="AG74" s="19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5"/>
      <c r="AA75" s="32"/>
      <c r="AB75" s="15"/>
      <c r="AC75" s="1"/>
      <c r="AD75" s="1"/>
      <c r="AE75" s="1"/>
      <c r="AF75" s="1"/>
      <c r="AG75" s="19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5"/>
      <c r="AA76" s="32"/>
      <c r="AB76" s="15"/>
      <c r="AC76" s="1"/>
      <c r="AD76" s="1"/>
      <c r="AE76" s="1"/>
      <c r="AF76" s="1"/>
      <c r="AG76" s="19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5"/>
      <c r="AA77" s="32"/>
      <c r="AB77" s="15"/>
      <c r="AC77" s="1"/>
      <c r="AD77" s="1"/>
      <c r="AE77" s="1"/>
      <c r="AF77" s="1"/>
      <c r="AG77" s="19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5"/>
      <c r="AA78" s="32"/>
      <c r="AB78" s="15"/>
      <c r="AC78" s="1"/>
      <c r="AD78" s="1"/>
      <c r="AE78" s="1"/>
      <c r="AF78" s="1"/>
      <c r="AG78" s="19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5"/>
      <c r="AA79" s="32"/>
      <c r="AB79" s="15"/>
      <c r="AC79" s="1"/>
      <c r="AD79" s="1"/>
      <c r="AE79" s="1"/>
      <c r="AF79" s="1"/>
      <c r="AG79" s="19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5"/>
      <c r="AA80" s="32"/>
      <c r="AB80" s="15"/>
      <c r="AC80" s="1"/>
      <c r="AD80" s="1"/>
      <c r="AE80" s="1"/>
      <c r="AF80" s="1"/>
      <c r="AG80" s="19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5"/>
      <c r="AA81" s="32"/>
      <c r="AB81" s="15"/>
      <c r="AC81" s="1"/>
      <c r="AD81" s="1"/>
      <c r="AE81" s="1"/>
      <c r="AF81" s="1"/>
      <c r="AG81" s="19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5"/>
      <c r="AA82" s="32"/>
      <c r="AB82" s="15"/>
      <c r="AC82" s="1"/>
      <c r="AD82" s="1"/>
      <c r="AE82" s="1"/>
      <c r="AF82" s="1"/>
      <c r="AG82" s="19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5"/>
      <c r="AA83" s="32"/>
      <c r="AB83" s="15"/>
      <c r="AC83" s="1"/>
      <c r="AD83" s="1"/>
      <c r="AE83" s="1"/>
      <c r="AF83" s="1"/>
      <c r="AG83" s="19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5"/>
      <c r="AA84" s="32"/>
      <c r="AB84" s="15"/>
      <c r="AC84" s="1"/>
      <c r="AD84" s="1"/>
      <c r="AE84" s="1"/>
      <c r="AF84" s="1"/>
      <c r="AG84" s="19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5"/>
      <c r="AA85" s="32"/>
      <c r="AB85" s="15"/>
      <c r="AC85" s="1"/>
      <c r="AD85" s="1"/>
      <c r="AE85" s="1"/>
      <c r="AF85" s="1"/>
      <c r="AG85" s="19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5"/>
      <c r="AA86" s="32"/>
      <c r="AB86" s="15"/>
      <c r="AC86" s="1"/>
      <c r="AD86" s="1"/>
      <c r="AE86" s="1"/>
      <c r="AF86" s="1"/>
      <c r="AG86" s="19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5"/>
      <c r="AA87" s="32"/>
      <c r="AB87" s="15"/>
      <c r="AC87" s="1"/>
      <c r="AD87" s="1"/>
      <c r="AE87" s="1"/>
      <c r="AF87" s="1"/>
      <c r="AG87" s="19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5"/>
      <c r="AA88" s="32"/>
      <c r="AB88" s="15"/>
      <c r="AC88" s="1"/>
      <c r="AD88" s="1"/>
      <c r="AE88" s="1"/>
      <c r="AF88" s="1"/>
      <c r="AG88" s="19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5"/>
      <c r="AA89" s="32"/>
      <c r="AB89" s="15"/>
      <c r="AC89" s="1"/>
      <c r="AD89" s="1"/>
      <c r="AE89" s="1"/>
      <c r="AF89" s="1"/>
      <c r="AG89" s="19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5"/>
      <c r="AA90" s="32"/>
      <c r="AB90" s="15"/>
      <c r="AC90" s="1"/>
      <c r="AD90" s="1"/>
      <c r="AE90" s="1"/>
      <c r="AF90" s="1"/>
      <c r="AG90" s="19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5"/>
      <c r="AA91" s="32"/>
      <c r="AB91" s="15"/>
      <c r="AC91" s="1"/>
      <c r="AD91" s="1"/>
      <c r="AE91" s="1"/>
      <c r="AF91" s="1"/>
      <c r="AG91" s="19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5"/>
      <c r="AA92" s="32"/>
      <c r="AB92" s="15"/>
      <c r="AC92" s="1"/>
      <c r="AD92" s="1"/>
      <c r="AE92" s="1"/>
      <c r="AF92" s="1"/>
      <c r="AG92" s="19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5"/>
      <c r="AA93" s="32"/>
      <c r="AB93" s="15"/>
      <c r="AC93" s="1"/>
      <c r="AD93" s="1"/>
      <c r="AE93" s="1"/>
      <c r="AF93" s="1"/>
      <c r="AG93" s="19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5"/>
      <c r="AA94" s="32"/>
      <c r="AB94" s="15"/>
      <c r="AC94" s="1"/>
      <c r="AD94" s="1"/>
      <c r="AE94" s="1"/>
      <c r="AF94" s="1"/>
      <c r="AG94" s="19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5"/>
      <c r="AA95" s="32"/>
      <c r="AB95" s="15"/>
      <c r="AC95" s="1"/>
      <c r="AD95" s="1"/>
      <c r="AE95" s="1"/>
      <c r="AF95" s="1"/>
      <c r="AG95" s="19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5"/>
      <c r="AA96" s="32"/>
      <c r="AB96" s="15"/>
      <c r="AC96" s="1"/>
      <c r="AD96" s="1"/>
      <c r="AE96" s="1"/>
      <c r="AF96" s="1"/>
      <c r="AG96" s="19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5"/>
      <c r="AA97" s="32"/>
      <c r="AB97" s="15"/>
      <c r="AC97" s="1"/>
      <c r="AD97" s="1"/>
      <c r="AE97" s="1"/>
      <c r="AF97" s="1"/>
      <c r="AG97" s="19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5"/>
      <c r="AA98" s="32"/>
      <c r="AB98" s="15"/>
      <c r="AC98" s="1"/>
      <c r="AD98" s="1"/>
      <c r="AE98" s="1"/>
      <c r="AF98" s="1"/>
      <c r="AG98" s="19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5"/>
      <c r="AA99" s="32"/>
      <c r="AB99" s="15"/>
      <c r="AC99" s="1"/>
      <c r="AD99" s="1"/>
      <c r="AE99" s="1"/>
      <c r="AF99" s="1"/>
      <c r="AG99" s="19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5"/>
      <c r="AA100" s="32"/>
      <c r="AB100" s="15"/>
      <c r="AC100" s="1"/>
      <c r="AD100" s="1"/>
      <c r="AE100" s="1"/>
      <c r="AF100" s="1"/>
      <c r="AG100" s="19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5"/>
      <c r="AA101" s="32"/>
      <c r="AB101" s="15"/>
      <c r="AC101" s="1"/>
      <c r="AD101" s="1"/>
      <c r="AE101" s="1"/>
      <c r="AF101" s="1"/>
      <c r="AG101" s="19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5"/>
      <c r="AA102" s="32"/>
      <c r="AB102" s="15"/>
      <c r="AC102" s="1"/>
      <c r="AD102" s="1"/>
      <c r="AE102" s="1"/>
      <c r="AF102" s="1"/>
      <c r="AG102" s="19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5"/>
      <c r="AA103" s="32"/>
      <c r="AB103" s="15"/>
      <c r="AC103" s="1"/>
      <c r="AD103" s="1"/>
      <c r="AE103" s="1"/>
      <c r="AF103" s="1"/>
      <c r="AG103" s="19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5"/>
      <c r="AA104" s="32"/>
      <c r="AB104" s="15"/>
      <c r="AC104" s="1"/>
      <c r="AD104" s="1"/>
      <c r="AE104" s="1"/>
      <c r="AF104" s="1"/>
      <c r="AG104" s="19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5"/>
      <c r="AA105" s="32"/>
      <c r="AB105" s="15"/>
      <c r="AC105" s="1"/>
      <c r="AD105" s="1"/>
      <c r="AE105" s="1"/>
      <c r="AF105" s="1"/>
      <c r="AG105" s="19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5"/>
      <c r="AA106" s="32"/>
      <c r="AB106" s="15"/>
      <c r="AC106" s="1"/>
      <c r="AD106" s="1"/>
      <c r="AE106" s="1"/>
      <c r="AF106" s="1"/>
      <c r="AG106" s="19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5"/>
      <c r="AA107" s="32"/>
      <c r="AB107" s="15"/>
      <c r="AC107" s="1"/>
      <c r="AD107" s="1"/>
      <c r="AE107" s="1"/>
      <c r="AF107" s="1"/>
      <c r="AG107" s="19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5"/>
      <c r="AA108" s="32"/>
      <c r="AB108" s="15"/>
      <c r="AC108" s="1"/>
      <c r="AD108" s="1"/>
      <c r="AE108" s="1"/>
      <c r="AF108" s="1"/>
      <c r="AG108" s="19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5"/>
      <c r="AA109" s="32"/>
      <c r="AB109" s="15"/>
      <c r="AC109" s="1"/>
      <c r="AD109" s="1"/>
      <c r="AE109" s="1"/>
      <c r="AF109" s="1"/>
      <c r="AG109" s="19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5"/>
      <c r="AA110" s="32"/>
      <c r="AB110" s="15"/>
      <c r="AC110" s="1"/>
      <c r="AD110" s="1"/>
      <c r="AE110" s="1"/>
      <c r="AF110" s="1"/>
      <c r="AG110" s="19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5"/>
      <c r="AA111" s="32"/>
      <c r="AB111" s="15"/>
      <c r="AC111" s="1"/>
      <c r="AD111" s="1"/>
      <c r="AE111" s="1"/>
      <c r="AF111" s="1"/>
      <c r="AG111" s="19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5"/>
      <c r="AA112" s="32"/>
      <c r="AB112" s="15"/>
      <c r="AC112" s="1"/>
      <c r="AD112" s="1"/>
      <c r="AE112" s="1"/>
      <c r="AF112" s="1"/>
      <c r="AG112" s="19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5"/>
      <c r="AA113" s="32"/>
      <c r="AB113" s="15"/>
      <c r="AC113" s="1"/>
      <c r="AD113" s="1"/>
      <c r="AE113" s="1"/>
      <c r="AF113" s="1"/>
      <c r="AG113" s="19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5"/>
      <c r="AA114" s="32"/>
      <c r="AB114" s="15"/>
      <c r="AC114" s="1"/>
      <c r="AD114" s="1"/>
      <c r="AE114" s="1"/>
      <c r="AF114" s="1"/>
      <c r="AG114" s="19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5"/>
      <c r="AA115" s="32"/>
      <c r="AB115" s="15"/>
      <c r="AC115" s="1"/>
      <c r="AD115" s="1"/>
      <c r="AE115" s="1"/>
      <c r="AF115" s="1"/>
      <c r="AG115" s="19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5"/>
      <c r="AA116" s="32"/>
      <c r="AB116" s="15"/>
      <c r="AC116" s="1"/>
      <c r="AD116" s="1"/>
      <c r="AE116" s="1"/>
      <c r="AF116" s="1"/>
      <c r="AG116" s="19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5"/>
      <c r="AA117" s="32"/>
      <c r="AB117" s="15"/>
      <c r="AC117" s="1"/>
      <c r="AD117" s="1"/>
      <c r="AE117" s="1"/>
      <c r="AF117" s="1"/>
      <c r="AG117" s="19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5"/>
      <c r="AA118" s="32"/>
      <c r="AB118" s="15"/>
      <c r="AC118" s="1"/>
      <c r="AD118" s="1"/>
      <c r="AE118" s="1"/>
      <c r="AF118" s="1"/>
      <c r="AG118" s="19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5"/>
      <c r="AA119" s="32"/>
      <c r="AB119" s="15"/>
      <c r="AC119" s="1"/>
      <c r="AD119" s="1"/>
      <c r="AE119" s="1"/>
      <c r="AF119" s="1"/>
      <c r="AG119" s="19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5"/>
      <c r="AA120" s="32"/>
      <c r="AB120" s="15"/>
      <c r="AC120" s="1"/>
      <c r="AD120" s="1"/>
      <c r="AE120" s="1"/>
      <c r="AF120" s="1"/>
      <c r="AG120" s="19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5"/>
      <c r="AA121" s="32"/>
      <c r="AB121" s="15"/>
      <c r="AC121" s="1"/>
      <c r="AD121" s="1"/>
      <c r="AE121" s="1"/>
      <c r="AF121" s="1"/>
      <c r="AG121" s="19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5"/>
      <c r="AA122" s="32"/>
      <c r="AB122" s="15"/>
      <c r="AC122" s="1"/>
      <c r="AD122" s="1"/>
      <c r="AE122" s="1"/>
      <c r="AF122" s="1"/>
      <c r="AG122" s="19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5"/>
      <c r="AA123" s="32"/>
      <c r="AB123" s="15"/>
      <c r="AC123" s="1"/>
      <c r="AD123" s="1"/>
      <c r="AE123" s="1"/>
      <c r="AF123" s="1"/>
      <c r="AG123" s="19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5"/>
      <c r="AA124" s="32"/>
      <c r="AB124" s="15"/>
      <c r="AC124" s="1"/>
      <c r="AD124" s="1"/>
      <c r="AE124" s="1"/>
      <c r="AF124" s="1"/>
      <c r="AG124" s="19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5"/>
      <c r="AA125" s="32"/>
      <c r="AB125" s="15"/>
      <c r="AC125" s="1"/>
      <c r="AD125" s="1"/>
      <c r="AE125" s="1"/>
      <c r="AF125" s="1"/>
      <c r="AG125" s="19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5"/>
      <c r="AA126" s="32"/>
      <c r="AB126" s="15"/>
      <c r="AC126" s="1"/>
      <c r="AD126" s="1"/>
      <c r="AE126" s="1"/>
      <c r="AF126" s="1"/>
      <c r="AG126" s="19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5"/>
      <c r="AA127" s="32"/>
      <c r="AB127" s="15"/>
      <c r="AC127" s="1"/>
      <c r="AD127" s="1"/>
      <c r="AE127" s="1"/>
      <c r="AF127" s="1"/>
      <c r="AG127" s="19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5"/>
      <c r="AA128" s="32"/>
      <c r="AB128" s="15"/>
      <c r="AC128" s="1"/>
      <c r="AD128" s="1"/>
      <c r="AE128" s="1"/>
      <c r="AF128" s="1"/>
      <c r="AG128" s="19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5"/>
      <c r="AA129" s="32"/>
      <c r="AB129" s="15"/>
      <c r="AC129" s="1"/>
      <c r="AD129" s="1"/>
      <c r="AE129" s="1"/>
      <c r="AF129" s="1"/>
      <c r="AG129" s="19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5"/>
      <c r="AA130" s="32"/>
      <c r="AB130" s="15"/>
      <c r="AC130" s="1"/>
      <c r="AD130" s="1"/>
      <c r="AE130" s="1"/>
      <c r="AF130" s="1"/>
      <c r="AG130" s="19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5"/>
      <c r="AA131" s="32"/>
      <c r="AB131" s="15"/>
      <c r="AC131" s="1"/>
      <c r="AD131" s="1"/>
      <c r="AE131" s="1"/>
      <c r="AF131" s="1"/>
      <c r="AG131" s="19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5"/>
      <c r="AA132" s="32"/>
      <c r="AB132" s="15"/>
      <c r="AC132" s="1"/>
      <c r="AD132" s="1"/>
      <c r="AE132" s="1"/>
      <c r="AF132" s="1"/>
      <c r="AG132" s="19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5"/>
      <c r="AA133" s="32"/>
      <c r="AB133" s="15"/>
      <c r="AC133" s="1"/>
      <c r="AD133" s="1"/>
      <c r="AE133" s="1"/>
      <c r="AF133" s="1"/>
      <c r="AG133" s="19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5"/>
      <c r="AA134" s="32"/>
      <c r="AB134" s="15"/>
      <c r="AC134" s="1"/>
      <c r="AD134" s="1"/>
      <c r="AE134" s="1"/>
      <c r="AF134" s="1"/>
      <c r="AG134" s="19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5"/>
      <c r="AA135" s="32"/>
      <c r="AB135" s="15"/>
      <c r="AC135" s="1"/>
      <c r="AD135" s="1"/>
      <c r="AE135" s="1"/>
      <c r="AF135" s="1"/>
      <c r="AG135" s="19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5"/>
      <c r="AA136" s="32"/>
      <c r="AB136" s="15"/>
      <c r="AC136" s="1"/>
      <c r="AD136" s="1"/>
      <c r="AE136" s="1"/>
      <c r="AF136" s="1"/>
      <c r="AG136" s="19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5"/>
      <c r="AA137" s="32"/>
      <c r="AB137" s="15"/>
      <c r="AC137" s="1"/>
      <c r="AD137" s="1"/>
      <c r="AE137" s="1"/>
      <c r="AF137" s="1"/>
      <c r="AG137" s="19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5"/>
      <c r="AA138" s="32"/>
      <c r="AB138" s="15"/>
      <c r="AC138" s="1"/>
      <c r="AD138" s="1"/>
      <c r="AE138" s="1"/>
      <c r="AF138" s="1"/>
      <c r="AG138" s="19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5"/>
      <c r="AA139" s="32"/>
      <c r="AB139" s="15"/>
      <c r="AC139" s="1"/>
      <c r="AD139" s="1"/>
      <c r="AE139" s="1"/>
      <c r="AF139" s="1"/>
      <c r="AG139" s="19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5"/>
      <c r="AA140" s="32"/>
      <c r="AB140" s="15"/>
      <c r="AC140" s="1"/>
      <c r="AD140" s="1"/>
      <c r="AE140" s="1"/>
      <c r="AF140" s="1"/>
      <c r="AG140" s="19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5"/>
      <c r="AA141" s="32"/>
      <c r="AB141" s="15"/>
      <c r="AC141" s="1"/>
      <c r="AD141" s="1"/>
      <c r="AE141" s="1"/>
      <c r="AF141" s="1"/>
      <c r="AG141" s="19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5"/>
      <c r="AA142" s="32"/>
      <c r="AB142" s="15"/>
      <c r="AC142" s="1"/>
      <c r="AD142" s="1"/>
      <c r="AE142" s="1"/>
      <c r="AF142" s="1"/>
      <c r="AG142" s="19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5"/>
      <c r="AA143" s="32"/>
      <c r="AB143" s="15"/>
      <c r="AC143" s="1"/>
      <c r="AD143" s="1"/>
      <c r="AE143" s="1"/>
      <c r="AF143" s="1"/>
      <c r="AG143" s="19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5"/>
      <c r="AA144" s="32"/>
      <c r="AB144" s="15"/>
      <c r="AC144" s="1"/>
      <c r="AD144" s="1"/>
      <c r="AE144" s="1"/>
      <c r="AF144" s="1"/>
      <c r="AG144" s="19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5"/>
      <c r="AA145" s="32"/>
      <c r="AB145" s="15"/>
      <c r="AC145" s="1"/>
      <c r="AD145" s="1"/>
      <c r="AE145" s="1"/>
      <c r="AF145" s="1"/>
      <c r="AG145" s="19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5"/>
      <c r="AA146" s="32"/>
      <c r="AB146" s="15"/>
      <c r="AC146" s="1"/>
      <c r="AD146" s="1"/>
      <c r="AE146" s="1"/>
      <c r="AF146" s="1"/>
      <c r="AG146" s="19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5"/>
      <c r="AA147" s="32"/>
      <c r="AB147" s="15"/>
      <c r="AC147" s="1"/>
      <c r="AD147" s="1"/>
      <c r="AE147" s="1"/>
      <c r="AF147" s="1"/>
      <c r="AG147" s="19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5"/>
      <c r="AA148" s="32"/>
      <c r="AB148" s="15"/>
      <c r="AC148" s="1"/>
      <c r="AD148" s="1"/>
      <c r="AE148" s="1"/>
      <c r="AF148" s="1"/>
      <c r="AG148" s="19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5"/>
      <c r="AA149" s="32"/>
      <c r="AB149" s="15"/>
      <c r="AC149" s="1"/>
      <c r="AD149" s="1"/>
      <c r="AE149" s="1"/>
      <c r="AF149" s="1"/>
      <c r="AG149" s="19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5"/>
      <c r="AA150" s="32"/>
      <c r="AB150" s="15"/>
      <c r="AC150" s="1"/>
      <c r="AD150" s="1"/>
      <c r="AE150" s="1"/>
      <c r="AF150" s="1"/>
      <c r="AG150" s="19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5"/>
      <c r="AA151" s="32"/>
      <c r="AB151" s="15"/>
      <c r="AC151" s="1"/>
      <c r="AD151" s="1"/>
      <c r="AE151" s="1"/>
      <c r="AF151" s="1"/>
      <c r="AG151" s="19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5"/>
      <c r="AA152" s="32"/>
      <c r="AB152" s="15"/>
      <c r="AC152" s="1"/>
      <c r="AD152" s="1"/>
      <c r="AE152" s="1"/>
      <c r="AF152" s="1"/>
      <c r="AG152" s="19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5"/>
      <c r="AA153" s="32"/>
      <c r="AB153" s="15"/>
      <c r="AC153" s="1"/>
      <c r="AD153" s="1"/>
      <c r="AE153" s="1"/>
      <c r="AF153" s="1"/>
      <c r="AG153" s="19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5"/>
      <c r="AA154" s="32"/>
      <c r="AB154" s="15"/>
      <c r="AC154" s="1"/>
      <c r="AD154" s="1"/>
      <c r="AE154" s="1"/>
      <c r="AF154" s="1"/>
      <c r="AG154" s="19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5"/>
      <c r="AA155" s="32"/>
      <c r="AB155" s="15"/>
      <c r="AC155" s="1"/>
      <c r="AD155" s="1"/>
      <c r="AE155" s="1"/>
      <c r="AF155" s="1"/>
      <c r="AG155" s="19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5"/>
      <c r="AA156" s="32"/>
      <c r="AB156" s="15"/>
      <c r="AC156" s="1"/>
      <c r="AD156" s="1"/>
      <c r="AE156" s="1"/>
      <c r="AF156" s="1"/>
      <c r="AG156" s="19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5"/>
      <c r="AA157" s="32"/>
      <c r="AB157" s="15"/>
      <c r="AC157" s="1"/>
      <c r="AD157" s="1"/>
      <c r="AE157" s="1"/>
      <c r="AF157" s="1"/>
      <c r="AG157" s="19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5"/>
      <c r="AA158" s="32"/>
      <c r="AB158" s="15"/>
      <c r="AC158" s="1"/>
      <c r="AD158" s="1"/>
      <c r="AE158" s="1"/>
      <c r="AF158" s="1"/>
      <c r="AG158" s="19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5"/>
      <c r="AA159" s="32"/>
      <c r="AB159" s="15"/>
      <c r="AC159" s="1"/>
      <c r="AD159" s="1"/>
      <c r="AE159" s="1"/>
      <c r="AF159" s="1"/>
      <c r="AG159" s="19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5"/>
      <c r="AA160" s="32"/>
      <c r="AB160" s="15"/>
      <c r="AC160" s="1"/>
      <c r="AD160" s="1"/>
      <c r="AE160" s="1"/>
      <c r="AF160" s="1"/>
      <c r="AG160" s="19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5"/>
      <c r="AA161" s="32"/>
      <c r="AB161" s="15"/>
      <c r="AC161" s="1"/>
      <c r="AD161" s="1"/>
      <c r="AE161" s="1"/>
      <c r="AF161" s="1"/>
      <c r="AG161" s="19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5"/>
      <c r="AA162" s="32"/>
      <c r="AB162" s="15"/>
      <c r="AC162" s="1"/>
      <c r="AD162" s="1"/>
      <c r="AE162" s="1"/>
      <c r="AF162" s="1"/>
      <c r="AG162" s="19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5"/>
      <c r="AA163" s="32"/>
      <c r="AB163" s="15"/>
      <c r="AC163" s="1"/>
      <c r="AD163" s="1"/>
      <c r="AE163" s="1"/>
      <c r="AF163" s="1"/>
      <c r="AG163" s="19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5"/>
      <c r="AA164" s="32"/>
      <c r="AB164" s="15"/>
      <c r="AC164" s="1"/>
      <c r="AD164" s="1"/>
      <c r="AE164" s="1"/>
      <c r="AF164" s="1"/>
      <c r="AG164" s="19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5"/>
      <c r="AA165" s="32"/>
      <c r="AB165" s="15"/>
      <c r="AC165" s="1"/>
      <c r="AD165" s="1"/>
      <c r="AE165" s="1"/>
      <c r="AF165" s="1"/>
      <c r="AG165" s="19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5"/>
      <c r="AA166" s="32"/>
      <c r="AB166" s="15"/>
      <c r="AC166" s="1"/>
      <c r="AD166" s="1"/>
      <c r="AE166" s="1"/>
      <c r="AF166" s="1"/>
      <c r="AG166" s="19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5"/>
      <c r="AA167" s="32"/>
      <c r="AB167" s="15"/>
      <c r="AC167" s="1"/>
      <c r="AD167" s="1"/>
      <c r="AE167" s="1"/>
      <c r="AF167" s="1"/>
      <c r="AG167" s="19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5"/>
      <c r="AA168" s="32"/>
      <c r="AB168" s="15"/>
      <c r="AC168" s="1"/>
      <c r="AD168" s="1"/>
      <c r="AE168" s="1"/>
      <c r="AF168" s="1"/>
      <c r="AG168" s="19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5"/>
      <c r="AA169" s="32"/>
      <c r="AB169" s="15"/>
      <c r="AC169" s="1"/>
      <c r="AD169" s="1"/>
      <c r="AE169" s="1"/>
      <c r="AF169" s="1"/>
      <c r="AG169" s="19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5"/>
      <c r="AA170" s="32"/>
      <c r="AB170" s="15"/>
      <c r="AC170" s="1"/>
      <c r="AD170" s="1"/>
      <c r="AE170" s="1"/>
      <c r="AF170" s="1"/>
      <c r="AG170" s="19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5"/>
      <c r="AA171" s="32"/>
      <c r="AB171" s="15"/>
      <c r="AC171" s="1"/>
      <c r="AD171" s="1"/>
      <c r="AE171" s="1"/>
      <c r="AF171" s="1"/>
      <c r="AG171" s="19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5"/>
      <c r="AA172" s="32"/>
      <c r="AB172" s="15"/>
      <c r="AC172" s="1"/>
      <c r="AD172" s="1"/>
      <c r="AE172" s="1"/>
      <c r="AF172" s="1"/>
      <c r="AG172" s="19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5"/>
      <c r="AA173" s="32"/>
      <c r="AB173" s="15"/>
      <c r="AC173" s="1"/>
      <c r="AD173" s="1"/>
      <c r="AE173" s="1"/>
      <c r="AF173" s="1"/>
      <c r="AG173" s="19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5"/>
      <c r="AA174" s="32"/>
      <c r="AB174" s="15"/>
      <c r="AC174" s="1"/>
      <c r="AD174" s="1"/>
      <c r="AE174" s="1"/>
      <c r="AF174" s="1"/>
      <c r="AG174" s="19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5"/>
      <c r="AA175" s="32"/>
      <c r="AB175" s="15"/>
      <c r="AC175" s="1"/>
      <c r="AD175" s="1"/>
      <c r="AE175" s="1"/>
      <c r="AF175" s="1"/>
      <c r="AG175" s="19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5"/>
      <c r="AA176" s="32"/>
      <c r="AB176" s="15"/>
      <c r="AC176" s="1"/>
      <c r="AD176" s="1"/>
      <c r="AE176" s="1"/>
      <c r="AF176" s="1"/>
      <c r="AG176" s="19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5"/>
      <c r="AA177" s="32"/>
      <c r="AB177" s="15"/>
      <c r="AC177" s="1"/>
      <c r="AD177" s="1"/>
      <c r="AE177" s="1"/>
      <c r="AF177" s="1"/>
      <c r="AG177" s="19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5"/>
      <c r="AA178" s="32"/>
      <c r="AB178" s="15"/>
      <c r="AC178" s="1"/>
      <c r="AD178" s="1"/>
      <c r="AE178" s="1"/>
      <c r="AF178" s="1"/>
      <c r="AG178" s="19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5"/>
      <c r="AA179" s="32"/>
      <c r="AB179" s="15"/>
      <c r="AC179" s="1"/>
      <c r="AD179" s="1"/>
      <c r="AE179" s="1"/>
      <c r="AF179" s="1"/>
      <c r="AG179" s="19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5"/>
      <c r="AA180" s="32"/>
      <c r="AB180" s="15"/>
      <c r="AC180" s="1"/>
      <c r="AD180" s="1"/>
      <c r="AE180" s="1"/>
      <c r="AF180" s="1"/>
      <c r="AG180" s="19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5"/>
      <c r="AA181" s="32"/>
      <c r="AB181" s="15"/>
      <c r="AC181" s="1"/>
      <c r="AD181" s="1"/>
      <c r="AE181" s="1"/>
      <c r="AF181" s="1"/>
      <c r="AG181" s="19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5"/>
      <c r="AA182" s="32"/>
      <c r="AB182" s="15"/>
      <c r="AC182" s="1"/>
      <c r="AD182" s="1"/>
      <c r="AE182" s="1"/>
      <c r="AF182" s="1"/>
      <c r="AG182" s="19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5"/>
      <c r="AA183" s="32"/>
      <c r="AB183" s="15"/>
      <c r="AC183" s="1"/>
      <c r="AD183" s="1"/>
      <c r="AE183" s="1"/>
      <c r="AF183" s="1"/>
      <c r="AG183" s="19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5"/>
      <c r="AA184" s="32"/>
      <c r="AB184" s="15"/>
      <c r="AC184" s="1"/>
      <c r="AD184" s="1"/>
      <c r="AE184" s="1"/>
      <c r="AF184" s="1"/>
      <c r="AG184" s="19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5"/>
      <c r="AA185" s="32"/>
      <c r="AB185" s="15"/>
      <c r="AC185" s="1"/>
      <c r="AD185" s="1"/>
      <c r="AE185" s="1"/>
      <c r="AF185" s="1"/>
      <c r="AG185" s="19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5"/>
      <c r="AA186" s="32"/>
      <c r="AB186" s="15"/>
      <c r="AC186" s="1"/>
      <c r="AD186" s="1"/>
      <c r="AE186" s="1"/>
      <c r="AF186" s="1"/>
      <c r="AG186" s="19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5"/>
      <c r="AA187" s="32"/>
      <c r="AB187" s="15"/>
      <c r="AC187" s="1"/>
      <c r="AD187" s="1"/>
      <c r="AE187" s="1"/>
      <c r="AF187" s="1"/>
      <c r="AG187" s="19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5"/>
      <c r="AA188" s="32"/>
      <c r="AB188" s="15"/>
      <c r="AC188" s="1"/>
      <c r="AD188" s="1"/>
      <c r="AE188" s="1"/>
      <c r="AF188" s="1"/>
      <c r="AG188" s="19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5"/>
      <c r="AA189" s="32"/>
      <c r="AB189" s="15"/>
      <c r="AC189" s="1"/>
      <c r="AD189" s="1"/>
      <c r="AE189" s="1"/>
      <c r="AF189" s="1"/>
      <c r="AG189" s="19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5"/>
      <c r="AA190" s="32"/>
      <c r="AB190" s="15"/>
      <c r="AC190" s="1"/>
      <c r="AD190" s="1"/>
      <c r="AE190" s="1"/>
      <c r="AF190" s="1"/>
      <c r="AG190" s="19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5"/>
      <c r="AA191" s="32"/>
      <c r="AB191" s="15"/>
      <c r="AC191" s="1"/>
      <c r="AD191" s="1"/>
      <c r="AE191" s="1"/>
      <c r="AF191" s="1"/>
      <c r="AG191" s="19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5"/>
      <c r="AA192" s="32"/>
      <c r="AB192" s="15"/>
      <c r="AC192" s="1"/>
      <c r="AD192" s="1"/>
      <c r="AE192" s="1"/>
      <c r="AF192" s="1"/>
      <c r="AG192" s="19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5"/>
      <c r="AA193" s="32"/>
      <c r="AB193" s="15"/>
      <c r="AC193" s="1"/>
      <c r="AD193" s="1"/>
      <c r="AE193" s="1"/>
      <c r="AF193" s="1"/>
      <c r="AG193" s="19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5"/>
      <c r="AA194" s="32"/>
      <c r="AB194" s="15"/>
      <c r="AC194" s="1"/>
      <c r="AD194" s="1"/>
      <c r="AE194" s="1"/>
      <c r="AF194" s="1"/>
      <c r="AG194" s="19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5"/>
      <c r="AA195" s="32"/>
      <c r="AB195" s="15"/>
      <c r="AC195" s="1"/>
      <c r="AD195" s="1"/>
      <c r="AE195" s="1"/>
      <c r="AF195" s="1"/>
      <c r="AG195" s="19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5"/>
      <c r="AA196" s="32"/>
      <c r="AB196" s="15"/>
      <c r="AC196" s="1"/>
      <c r="AD196" s="1"/>
      <c r="AE196" s="1"/>
      <c r="AF196" s="1"/>
      <c r="AG196" s="19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5"/>
      <c r="AA197" s="32"/>
      <c r="AB197" s="15"/>
      <c r="AC197" s="1"/>
      <c r="AD197" s="1"/>
      <c r="AE197" s="1"/>
      <c r="AF197" s="1"/>
      <c r="AG197" s="19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5"/>
      <c r="AA198" s="32"/>
      <c r="AB198" s="15"/>
      <c r="AC198" s="1"/>
      <c r="AD198" s="1"/>
      <c r="AE198" s="1"/>
      <c r="AF198" s="1"/>
      <c r="AG198" s="19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5"/>
      <c r="AA199" s="32"/>
      <c r="AB199" s="15"/>
      <c r="AC199" s="1"/>
      <c r="AD199" s="1"/>
      <c r="AE199" s="1"/>
      <c r="AF199" s="1"/>
      <c r="AG199" s="19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5"/>
      <c r="AA200" s="32"/>
      <c r="AB200" s="15"/>
      <c r="AC200" s="1"/>
      <c r="AD200" s="1"/>
      <c r="AE200" s="1"/>
      <c r="AF200" s="1"/>
      <c r="AG200" s="19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5"/>
      <c r="AA201" s="32"/>
      <c r="AB201" s="15"/>
      <c r="AC201" s="1"/>
      <c r="AD201" s="1"/>
      <c r="AE201" s="1"/>
      <c r="AF201" s="1"/>
      <c r="AG201" s="19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5"/>
      <c r="AA202" s="32"/>
      <c r="AB202" s="15"/>
      <c r="AC202" s="1"/>
      <c r="AD202" s="1"/>
      <c r="AE202" s="1"/>
      <c r="AF202" s="1"/>
      <c r="AG202" s="19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5"/>
      <c r="AA203" s="32"/>
      <c r="AB203" s="15"/>
      <c r="AC203" s="1"/>
      <c r="AD203" s="1"/>
      <c r="AE203" s="1"/>
      <c r="AF203" s="1"/>
      <c r="AG203" s="19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5"/>
      <c r="AA204" s="32"/>
      <c r="AB204" s="15"/>
      <c r="AC204" s="1"/>
      <c r="AD204" s="1"/>
      <c r="AE204" s="1"/>
      <c r="AF204" s="1"/>
      <c r="AG204" s="19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5"/>
      <c r="AA205" s="32"/>
      <c r="AB205" s="15"/>
      <c r="AC205" s="1"/>
      <c r="AD205" s="1"/>
      <c r="AE205" s="1"/>
      <c r="AF205" s="1"/>
      <c r="AG205" s="19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5"/>
      <c r="AA206" s="32"/>
      <c r="AB206" s="15"/>
      <c r="AC206" s="1"/>
      <c r="AD206" s="1"/>
      <c r="AE206" s="1"/>
      <c r="AF206" s="1"/>
      <c r="AG206" s="19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5"/>
      <c r="AA207" s="32"/>
      <c r="AB207" s="15"/>
      <c r="AC207" s="1"/>
      <c r="AD207" s="1"/>
      <c r="AE207" s="1"/>
      <c r="AF207" s="1"/>
      <c r="AG207" s="19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5"/>
      <c r="AA208" s="32"/>
      <c r="AB208" s="15"/>
      <c r="AC208" s="1"/>
      <c r="AD208" s="1"/>
      <c r="AE208" s="1"/>
      <c r="AF208" s="1"/>
      <c r="AG208" s="19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5"/>
      <c r="AA209" s="32"/>
      <c r="AB209" s="15"/>
      <c r="AC209" s="1"/>
      <c r="AD209" s="1"/>
      <c r="AE209" s="1"/>
      <c r="AF209" s="1"/>
      <c r="AG209" s="19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5"/>
      <c r="AA210" s="32"/>
      <c r="AB210" s="15"/>
      <c r="AC210" s="1"/>
      <c r="AD210" s="1"/>
      <c r="AE210" s="1"/>
      <c r="AF210" s="1"/>
      <c r="AG210" s="19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5"/>
      <c r="AA211" s="32"/>
      <c r="AB211" s="15"/>
      <c r="AC211" s="1"/>
      <c r="AD211" s="1"/>
      <c r="AE211" s="1"/>
      <c r="AF211" s="1"/>
      <c r="AG211" s="19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5"/>
      <c r="AA212" s="32"/>
      <c r="AB212" s="15"/>
      <c r="AC212" s="1"/>
      <c r="AD212" s="1"/>
      <c r="AE212" s="1"/>
      <c r="AF212" s="1"/>
      <c r="AG212" s="19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5"/>
      <c r="AA213" s="32"/>
      <c r="AB213" s="15"/>
      <c r="AC213" s="1"/>
      <c r="AD213" s="1"/>
      <c r="AE213" s="1"/>
      <c r="AF213" s="1"/>
      <c r="AG213" s="19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5"/>
      <c r="AA214" s="32"/>
      <c r="AB214" s="15"/>
      <c r="AC214" s="1"/>
      <c r="AD214" s="1"/>
      <c r="AE214" s="1"/>
      <c r="AF214" s="1"/>
      <c r="AG214" s="19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5"/>
      <c r="AA215" s="32"/>
      <c r="AB215" s="15"/>
      <c r="AC215" s="1"/>
      <c r="AD215" s="1"/>
      <c r="AE215" s="1"/>
      <c r="AF215" s="1"/>
      <c r="AG215" s="19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5"/>
      <c r="AA216" s="32"/>
      <c r="AB216" s="15"/>
      <c r="AC216" s="1"/>
      <c r="AD216" s="1"/>
      <c r="AE216" s="1"/>
      <c r="AF216" s="1"/>
      <c r="AG216" s="19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5"/>
      <c r="AA217" s="32"/>
      <c r="AB217" s="15"/>
      <c r="AC217" s="1"/>
      <c r="AD217" s="1"/>
      <c r="AE217" s="1"/>
      <c r="AF217" s="1"/>
      <c r="AG217" s="19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5"/>
      <c r="AA218" s="32"/>
      <c r="AB218" s="15"/>
      <c r="AC218" s="1"/>
      <c r="AD218" s="1"/>
      <c r="AE218" s="1"/>
      <c r="AF218" s="1"/>
      <c r="AG218" s="19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5"/>
      <c r="AA219" s="32"/>
      <c r="AB219" s="15"/>
      <c r="AC219" s="1"/>
      <c r="AD219" s="1"/>
      <c r="AE219" s="1"/>
      <c r="AF219" s="1"/>
      <c r="AG219" s="19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5"/>
      <c r="AA220" s="32"/>
      <c r="AB220" s="15"/>
      <c r="AC220" s="1"/>
      <c r="AD220" s="1"/>
      <c r="AE220" s="1"/>
      <c r="AF220" s="1"/>
      <c r="AG220" s="19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5"/>
      <c r="AA221" s="32"/>
      <c r="AB221" s="15"/>
      <c r="AC221" s="1"/>
      <c r="AD221" s="1"/>
      <c r="AE221" s="1"/>
      <c r="AF221" s="1"/>
      <c r="AG221" s="19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5"/>
      <c r="AA222" s="32"/>
      <c r="AB222" s="15"/>
      <c r="AC222" s="1"/>
      <c r="AD222" s="1"/>
      <c r="AE222" s="1"/>
      <c r="AF222" s="1"/>
      <c r="AG222" s="19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5"/>
      <c r="AA223" s="32"/>
      <c r="AB223" s="15"/>
      <c r="AC223" s="1"/>
      <c r="AD223" s="1"/>
      <c r="AE223" s="1"/>
      <c r="AF223" s="1"/>
      <c r="AG223" s="19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5"/>
      <c r="AA224" s="32"/>
      <c r="AB224" s="15"/>
      <c r="AC224" s="1"/>
      <c r="AD224" s="1"/>
      <c r="AE224" s="1"/>
      <c r="AF224" s="1"/>
      <c r="AG224" s="19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5"/>
      <c r="AA225" s="32"/>
      <c r="AB225" s="15"/>
      <c r="AC225" s="1"/>
      <c r="AD225" s="1"/>
      <c r="AE225" s="1"/>
      <c r="AF225" s="1"/>
      <c r="AG225" s="19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5"/>
      <c r="AA226" s="32"/>
      <c r="AB226" s="15"/>
      <c r="AC226" s="1"/>
      <c r="AD226" s="1"/>
      <c r="AE226" s="1"/>
      <c r="AF226" s="1"/>
      <c r="AG226" s="19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5"/>
      <c r="AA227" s="32"/>
      <c r="AB227" s="15"/>
      <c r="AC227" s="1"/>
      <c r="AD227" s="1"/>
      <c r="AE227" s="1"/>
      <c r="AF227" s="1"/>
      <c r="AG227" s="19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5"/>
      <c r="AA228" s="32"/>
      <c r="AB228" s="15"/>
      <c r="AC228" s="1"/>
      <c r="AD228" s="1"/>
      <c r="AE228" s="1"/>
      <c r="AF228" s="1"/>
      <c r="AG228" s="19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5"/>
      <c r="AA229" s="32"/>
      <c r="AB229" s="15"/>
      <c r="AC229" s="1"/>
      <c r="AD229" s="1"/>
      <c r="AE229" s="1"/>
      <c r="AF229" s="1"/>
      <c r="AG229" s="19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5"/>
      <c r="AA230" s="32"/>
      <c r="AB230" s="15"/>
      <c r="AC230" s="1"/>
      <c r="AD230" s="1"/>
      <c r="AE230" s="1"/>
      <c r="AF230" s="1"/>
      <c r="AG230" s="19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5"/>
      <c r="AA231" s="32"/>
      <c r="AB231" s="15"/>
      <c r="AC231" s="1"/>
      <c r="AD231" s="1"/>
      <c r="AE231" s="1"/>
      <c r="AF231" s="1"/>
      <c r="AG231" s="19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5"/>
      <c r="AA232" s="32"/>
      <c r="AB232" s="15"/>
      <c r="AC232" s="1"/>
      <c r="AD232" s="1"/>
      <c r="AE232" s="1"/>
      <c r="AF232" s="1"/>
      <c r="AG232" s="19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5"/>
      <c r="AA233" s="32"/>
      <c r="AB233" s="15"/>
      <c r="AC233" s="1"/>
      <c r="AD233" s="1"/>
      <c r="AE233" s="1"/>
      <c r="AF233" s="1"/>
      <c r="AG233" s="19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5"/>
      <c r="AA234" s="32"/>
      <c r="AB234" s="15"/>
      <c r="AC234" s="1"/>
      <c r="AD234" s="1"/>
      <c r="AE234" s="1"/>
      <c r="AF234" s="1"/>
      <c r="AG234" s="19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5"/>
      <c r="AA235" s="32"/>
      <c r="AB235" s="15"/>
      <c r="AC235" s="1"/>
      <c r="AD235" s="1"/>
      <c r="AE235" s="1"/>
      <c r="AF235" s="1"/>
      <c r="AG235" s="19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5"/>
      <c r="AA236" s="32"/>
      <c r="AB236" s="15"/>
      <c r="AC236" s="1"/>
      <c r="AD236" s="1"/>
      <c r="AE236" s="1"/>
      <c r="AF236" s="1"/>
      <c r="AG236" s="19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5"/>
      <c r="AA237" s="32"/>
      <c r="AB237" s="15"/>
      <c r="AC237" s="1"/>
      <c r="AD237" s="1"/>
      <c r="AE237" s="1"/>
      <c r="AF237" s="1"/>
      <c r="AG237" s="19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5"/>
      <c r="AA238" s="32"/>
      <c r="AB238" s="15"/>
      <c r="AC238" s="1"/>
      <c r="AD238" s="1"/>
      <c r="AE238" s="1"/>
      <c r="AF238" s="1"/>
      <c r="AG238" s="19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5"/>
      <c r="AA239" s="32"/>
      <c r="AB239" s="15"/>
      <c r="AC239" s="1"/>
      <c r="AD239" s="1"/>
      <c r="AE239" s="1"/>
      <c r="AF239" s="1"/>
      <c r="AG239" s="19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5"/>
      <c r="AA240" s="32"/>
      <c r="AB240" s="15"/>
      <c r="AC240" s="1"/>
      <c r="AD240" s="1"/>
      <c r="AE240" s="1"/>
      <c r="AF240" s="1"/>
      <c r="AG240" s="19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5"/>
      <c r="AA241" s="32"/>
      <c r="AB241" s="15"/>
      <c r="AC241" s="1"/>
      <c r="AD241" s="1"/>
      <c r="AE241" s="1"/>
      <c r="AF241" s="1"/>
      <c r="AG241" s="19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5"/>
      <c r="AA242" s="32"/>
      <c r="AB242" s="15"/>
      <c r="AC242" s="1"/>
      <c r="AD242" s="1"/>
      <c r="AE242" s="1"/>
      <c r="AF242" s="1"/>
      <c r="AG242" s="19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5"/>
      <c r="AA243" s="32"/>
      <c r="AB243" s="15"/>
      <c r="AC243" s="1"/>
      <c r="AD243" s="1"/>
      <c r="AE243" s="1"/>
      <c r="AF243" s="1"/>
      <c r="AG243" s="19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5.75" customHeight="1" x14ac:dyDescent="0.2"/>
    <row r="245" spans="1:45" ht="15.75" customHeight="1" x14ac:dyDescent="0.2"/>
    <row r="246" spans="1:45" ht="15.75" customHeight="1" x14ac:dyDescent="0.2"/>
    <row r="247" spans="1:45" ht="15.75" customHeight="1" x14ac:dyDescent="0.2"/>
    <row r="248" spans="1:45" ht="15.75" customHeight="1" x14ac:dyDescent="0.2"/>
    <row r="249" spans="1:45" ht="15.75" customHeight="1" x14ac:dyDescent="0.2"/>
    <row r="250" spans="1:45" ht="15.75" customHeight="1" x14ac:dyDescent="0.2"/>
    <row r="251" spans="1:45" ht="15.75" customHeight="1" x14ac:dyDescent="0.2"/>
    <row r="252" spans="1:45" ht="15.75" customHeight="1" x14ac:dyDescent="0.2"/>
    <row r="253" spans="1:45" ht="15.75" customHeight="1" x14ac:dyDescent="0.2"/>
    <row r="254" spans="1:45" ht="15.75" customHeight="1" x14ac:dyDescent="0.2"/>
    <row r="255" spans="1:45" ht="15.75" customHeight="1" x14ac:dyDescent="0.2"/>
    <row r="256" spans="1:4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172">
    <mergeCell ref="I1:AG4"/>
    <mergeCell ref="AH1:AQ4"/>
    <mergeCell ref="A5:L5"/>
    <mergeCell ref="M5:V5"/>
    <mergeCell ref="W5:Z5"/>
    <mergeCell ref="AA5:AC5"/>
    <mergeCell ref="AD5:AG5"/>
    <mergeCell ref="AH5:AQ5"/>
    <mergeCell ref="A6:E6"/>
    <mergeCell ref="F6:J6"/>
    <mergeCell ref="K6:O6"/>
    <mergeCell ref="U6:V6"/>
    <mergeCell ref="W6:AQ6"/>
    <mergeCell ref="A7:H7"/>
    <mergeCell ref="J7:Y7"/>
    <mergeCell ref="AA7:AB7"/>
    <mergeCell ref="AC7:AF7"/>
    <mergeCell ref="AG7:AH7"/>
    <mergeCell ref="AI7:AQ7"/>
    <mergeCell ref="A8:A13"/>
    <mergeCell ref="B8:M13"/>
    <mergeCell ref="N8:AJ8"/>
    <mergeCell ref="AK8:AP10"/>
    <mergeCell ref="AQ8:AQ13"/>
    <mergeCell ref="O9:P9"/>
    <mergeCell ref="Q9:R9"/>
    <mergeCell ref="S9:T9"/>
    <mergeCell ref="U9:V9"/>
    <mergeCell ref="AI9:AJ9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W9:X9"/>
    <mergeCell ref="Y9:Z9"/>
    <mergeCell ref="AA9:AB9"/>
    <mergeCell ref="AC9:AD9"/>
    <mergeCell ref="AE9:AF9"/>
    <mergeCell ref="AG9:AH9"/>
    <mergeCell ref="AG10:AH10"/>
    <mergeCell ref="AI10:AJ10"/>
    <mergeCell ref="AK11:AL13"/>
    <mergeCell ref="AM11:AN13"/>
    <mergeCell ref="AO11:AP13"/>
    <mergeCell ref="O12:P12"/>
    <mergeCell ref="Q12:R12"/>
    <mergeCell ref="S12:T12"/>
    <mergeCell ref="U12:V12"/>
    <mergeCell ref="W12:X12"/>
    <mergeCell ref="Y12:Z12"/>
    <mergeCell ref="AA12:AB12"/>
    <mergeCell ref="AC12:AD12"/>
    <mergeCell ref="AE12:AF12"/>
    <mergeCell ref="O13:P13"/>
    <mergeCell ref="Q13:R13"/>
    <mergeCell ref="S13:T13"/>
    <mergeCell ref="W13:X13"/>
    <mergeCell ref="Y13:Z13"/>
    <mergeCell ref="AA13:AB13"/>
    <mergeCell ref="AC13:AD13"/>
    <mergeCell ref="B14:N14"/>
    <mergeCell ref="AK14:AL14"/>
    <mergeCell ref="AM14:AN14"/>
    <mergeCell ref="AO14:AP14"/>
    <mergeCell ref="B15:N15"/>
    <mergeCell ref="AK15:AL15"/>
    <mergeCell ref="AM15:AN15"/>
    <mergeCell ref="AO15:AP15"/>
    <mergeCell ref="B18:N18"/>
    <mergeCell ref="AK18:AL18"/>
    <mergeCell ref="AM18:AN18"/>
    <mergeCell ref="AO18:AP18"/>
    <mergeCell ref="B19:N19"/>
    <mergeCell ref="AK19:AL19"/>
    <mergeCell ref="AM19:AN19"/>
    <mergeCell ref="AO19:AP19"/>
    <mergeCell ref="B16:N16"/>
    <mergeCell ref="AK16:AL16"/>
    <mergeCell ref="AM16:AN16"/>
    <mergeCell ref="AO16:AP16"/>
    <mergeCell ref="B17:N17"/>
    <mergeCell ref="AK17:AL17"/>
    <mergeCell ref="AM17:AN17"/>
    <mergeCell ref="AO17:AP17"/>
    <mergeCell ref="B22:N22"/>
    <mergeCell ref="AK22:AL22"/>
    <mergeCell ref="AM22:AN22"/>
    <mergeCell ref="AO22:AP22"/>
    <mergeCell ref="B23:N23"/>
    <mergeCell ref="AK23:AL23"/>
    <mergeCell ref="AM23:AN23"/>
    <mergeCell ref="AO23:AP23"/>
    <mergeCell ref="B20:N20"/>
    <mergeCell ref="AK20:AL20"/>
    <mergeCell ref="AM20:AN20"/>
    <mergeCell ref="AO20:AP20"/>
    <mergeCell ref="B21:N21"/>
    <mergeCell ref="AK21:AL21"/>
    <mergeCell ref="AM21:AN21"/>
    <mergeCell ref="AO21:AP21"/>
    <mergeCell ref="B24:N24"/>
    <mergeCell ref="B25:N25"/>
    <mergeCell ref="AK25:AL25"/>
    <mergeCell ref="AM25:AN25"/>
    <mergeCell ref="AO25:AP25"/>
    <mergeCell ref="B26:N26"/>
    <mergeCell ref="AK26:AL26"/>
    <mergeCell ref="AM26:AN26"/>
    <mergeCell ref="AO26:AP26"/>
    <mergeCell ref="B29:N29"/>
    <mergeCell ref="AK29:AL29"/>
    <mergeCell ref="AM29:AN29"/>
    <mergeCell ref="AO29:AP29"/>
    <mergeCell ref="B30:N30"/>
    <mergeCell ref="AK30:AL30"/>
    <mergeCell ref="AM30:AN30"/>
    <mergeCell ref="AO30:AP30"/>
    <mergeCell ref="B27:N27"/>
    <mergeCell ref="AK27:AL27"/>
    <mergeCell ref="AM27:AN27"/>
    <mergeCell ref="AO27:AP27"/>
    <mergeCell ref="B28:N28"/>
    <mergeCell ref="AK28:AL28"/>
    <mergeCell ref="AM28:AN28"/>
    <mergeCell ref="AO28:AP28"/>
    <mergeCell ref="B33:N33"/>
    <mergeCell ref="AK33:AL33"/>
    <mergeCell ref="AM33:AN33"/>
    <mergeCell ref="AO33:AP33"/>
    <mergeCell ref="B34:N34"/>
    <mergeCell ref="AK34:AL34"/>
    <mergeCell ref="AM34:AN34"/>
    <mergeCell ref="AO34:AP34"/>
    <mergeCell ref="B31:N31"/>
    <mergeCell ref="AK31:AL31"/>
    <mergeCell ref="AM31:AN31"/>
    <mergeCell ref="AO31:AP31"/>
    <mergeCell ref="B32:N32"/>
    <mergeCell ref="AK32:AL32"/>
    <mergeCell ref="AM32:AN32"/>
    <mergeCell ref="AO32:AP32"/>
    <mergeCell ref="B37:N37"/>
    <mergeCell ref="AK37:AL37"/>
    <mergeCell ref="AM37:AN37"/>
    <mergeCell ref="AO37:AP37"/>
    <mergeCell ref="B38:N38"/>
    <mergeCell ref="AK38:AL38"/>
    <mergeCell ref="AM38:AN38"/>
    <mergeCell ref="AO38:AP38"/>
    <mergeCell ref="B35:N35"/>
    <mergeCell ref="AK35:AL35"/>
    <mergeCell ref="AM35:AN35"/>
    <mergeCell ref="AO35:AP35"/>
    <mergeCell ref="B36:N36"/>
    <mergeCell ref="AK36:AL36"/>
    <mergeCell ref="AM36:AN36"/>
    <mergeCell ref="AO36:AP36"/>
    <mergeCell ref="A41:AP41"/>
    <mergeCell ref="A42:AP42"/>
    <mergeCell ref="B39:N39"/>
    <mergeCell ref="AK39:AL39"/>
    <mergeCell ref="AM39:AN39"/>
    <mergeCell ref="AO39:AP39"/>
    <mergeCell ref="B40:N40"/>
    <mergeCell ref="AK40:AL40"/>
    <mergeCell ref="AM40:AN40"/>
    <mergeCell ref="AO40:AP40"/>
  </mergeCells>
  <dataValidations count="1">
    <dataValidation type="list" allowBlank="1" showErrorMessage="1" sqref="O30:AJ40" xr:uid="{3ED25CBE-5961-495E-9D7F-465F9277BAB5}">
      <formula1>$AS$16:$AS$18</formula1>
    </dataValidation>
  </dataValidation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2026    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Cesar Mera Osorio</dc:creator>
  <cp:keywords/>
  <dc:description/>
  <cp:lastModifiedBy>Marcelo Andrés Grueso Viveros</cp:lastModifiedBy>
  <cp:revision/>
  <dcterms:created xsi:type="dcterms:W3CDTF">2021-02-10T14:23:14Z</dcterms:created>
  <dcterms:modified xsi:type="dcterms:W3CDTF">2026-06-16T02:28:59Z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2024-11-27T19:00:12Z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d575d97c-12d2-41a1-ae2f-44c0058a4063</vt:lpwstr>
  </property>
  <property fmtid="{D5CDD505-2E9C-101B-9397-08002B2CF9AE}" pid="8" name="MSIP_Label_fc111285-cafa-4fc9-8a9a-bd902089b24f_ContentBits">
    <vt:lpwstr>0</vt:lpwstr>
  </property>
</Properties>
</file>